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2030" windowHeight="5565" activeTab="2"/>
  </bookViews>
  <sheets>
    <sheet name="Приложение1" sheetId="1" r:id="rId1"/>
    <sheet name="Приложение 2" sheetId="2" r:id="rId2"/>
    <sheet name="Приложение 3" sheetId="10" r:id="rId3"/>
  </sheets>
  <definedNames>
    <definedName name="_xlnm._FilterDatabase" localSheetId="1" hidden="1">'Приложение 2'!$A$23:$S$149</definedName>
    <definedName name="_xlnm._FilterDatabase" localSheetId="2" hidden="1">'Приложение 3'!$A$25:$L$26</definedName>
    <definedName name="_xlnm._FilterDatabase" localSheetId="0" hidden="1">Приложение1!$A$25:$T$29</definedName>
    <definedName name="_xlnm.Print_Titles" localSheetId="1">'Приложение 2'!$23:$23</definedName>
    <definedName name="_xlnm.Print_Titles" localSheetId="2">'Приложение 3'!$25:$25</definedName>
    <definedName name="_xlnm.Print_Titles" localSheetId="0">Приложение1!$25:$25</definedName>
    <definedName name="_xlnm.Print_Area" localSheetId="1">'Приложение 2'!$A$1:$S$167</definedName>
    <definedName name="_xlnm.Print_Area" localSheetId="2">'Приложение 3'!$C$3:$L$41</definedName>
    <definedName name="_xlnm.Print_Area" localSheetId="0">Приложение1!$A$1:$Q$47</definedName>
  </definedNames>
  <calcPr calcId="125725"/>
</workbook>
</file>

<file path=xl/calcChain.xml><?xml version="1.0" encoding="utf-8"?>
<calcChain xmlns="http://schemas.openxmlformats.org/spreadsheetml/2006/main">
  <c r="P24" i="2"/>
  <c r="Q24"/>
  <c r="Q164"/>
  <c r="E28" i="10"/>
  <c r="E29"/>
  <c r="E30"/>
  <c r="E31"/>
  <c r="E32"/>
  <c r="E33"/>
  <c r="E34"/>
  <c r="E35"/>
  <c r="E36"/>
  <c r="E37"/>
  <c r="E38"/>
  <c r="E27"/>
  <c r="C153" i="2"/>
  <c r="C154"/>
  <c r="C155"/>
  <c r="C156"/>
  <c r="C157"/>
  <c r="C158"/>
  <c r="C159"/>
  <c r="C160"/>
  <c r="C161"/>
  <c r="C162"/>
  <c r="C163"/>
  <c r="C152"/>
  <c r="I32" i="1"/>
  <c r="I31"/>
  <c r="I26" i="10"/>
  <c r="G26" i="1" l="1"/>
  <c r="F26" i="10" l="1"/>
  <c r="K26"/>
  <c r="H26"/>
  <c r="G26"/>
  <c r="J26"/>
  <c r="L26"/>
  <c r="E26"/>
  <c r="D24" i="2"/>
  <c r="E24"/>
  <c r="F24"/>
  <c r="G24"/>
  <c r="H24"/>
  <c r="I24"/>
  <c r="J24"/>
  <c r="K24"/>
  <c r="L24"/>
  <c r="M24"/>
  <c r="C24"/>
  <c r="J26" i="1"/>
  <c r="N26"/>
  <c r="F26"/>
  <c r="P45" i="2" l="1"/>
  <c r="D148"/>
  <c r="E148"/>
  <c r="F148"/>
  <c r="G148"/>
  <c r="H148"/>
  <c r="I148"/>
  <c r="J148"/>
  <c r="K148"/>
  <c r="L148"/>
  <c r="M148"/>
  <c r="N148"/>
  <c r="O148"/>
  <c r="P148"/>
  <c r="Q148"/>
  <c r="R148"/>
  <c r="S148"/>
  <c r="S157" s="1"/>
  <c r="D144"/>
  <c r="E144"/>
  <c r="F144"/>
  <c r="G144"/>
  <c r="H144"/>
  <c r="I144"/>
  <c r="J144"/>
  <c r="K144"/>
  <c r="L144"/>
  <c r="M144"/>
  <c r="N144"/>
  <c r="O144"/>
  <c r="P144"/>
  <c r="Q144"/>
  <c r="R144"/>
  <c r="S144"/>
  <c r="D142"/>
  <c r="E142"/>
  <c r="F142"/>
  <c r="G142"/>
  <c r="H142"/>
  <c r="I142"/>
  <c r="J142"/>
  <c r="K142"/>
  <c r="L142"/>
  <c r="M142"/>
  <c r="N142"/>
  <c r="O142"/>
  <c r="P142"/>
  <c r="Q142"/>
  <c r="R142"/>
  <c r="S142"/>
  <c r="D137"/>
  <c r="E137"/>
  <c r="F137"/>
  <c r="G137"/>
  <c r="H137"/>
  <c r="I137"/>
  <c r="J137"/>
  <c r="K137"/>
  <c r="L137"/>
  <c r="M137"/>
  <c r="N137"/>
  <c r="O137"/>
  <c r="P137"/>
  <c r="Q137"/>
  <c r="R137"/>
  <c r="S137"/>
  <c r="D135"/>
  <c r="E135"/>
  <c r="F135"/>
  <c r="G135"/>
  <c r="H135"/>
  <c r="I135"/>
  <c r="J135"/>
  <c r="K135"/>
  <c r="L135"/>
  <c r="M135"/>
  <c r="N135"/>
  <c r="O135"/>
  <c r="P135"/>
  <c r="Q135"/>
  <c r="R135"/>
  <c r="S135"/>
  <c r="D131"/>
  <c r="E131"/>
  <c r="F131"/>
  <c r="G131"/>
  <c r="H131"/>
  <c r="I131"/>
  <c r="J131"/>
  <c r="K131"/>
  <c r="L131"/>
  <c r="M131"/>
  <c r="N131"/>
  <c r="O131"/>
  <c r="P131"/>
  <c r="Q131"/>
  <c r="R131"/>
  <c r="S131"/>
  <c r="D127"/>
  <c r="E127"/>
  <c r="F127"/>
  <c r="G127"/>
  <c r="H127"/>
  <c r="I127"/>
  <c r="J127"/>
  <c r="K127"/>
  <c r="L127"/>
  <c r="M127"/>
  <c r="N127"/>
  <c r="O127"/>
  <c r="P127"/>
  <c r="Q127"/>
  <c r="R127"/>
  <c r="S127"/>
  <c r="D124"/>
  <c r="E124"/>
  <c r="F124"/>
  <c r="G124"/>
  <c r="H124"/>
  <c r="I124"/>
  <c r="J124"/>
  <c r="K124"/>
  <c r="L124"/>
  <c r="M124"/>
  <c r="N124"/>
  <c r="O124"/>
  <c r="P124"/>
  <c r="Q124"/>
  <c r="R124"/>
  <c r="S124"/>
  <c r="D122"/>
  <c r="E122"/>
  <c r="F122"/>
  <c r="G122"/>
  <c r="H122"/>
  <c r="I122"/>
  <c r="J122"/>
  <c r="K122"/>
  <c r="L122"/>
  <c r="M122"/>
  <c r="N122"/>
  <c r="O122"/>
  <c r="P122"/>
  <c r="Q122"/>
  <c r="R122"/>
  <c r="S122"/>
  <c r="D119"/>
  <c r="E119"/>
  <c r="F119"/>
  <c r="G119"/>
  <c r="H119"/>
  <c r="I119"/>
  <c r="J119"/>
  <c r="K119"/>
  <c r="L119"/>
  <c r="M119"/>
  <c r="N119"/>
  <c r="O119"/>
  <c r="P119"/>
  <c r="Q119"/>
  <c r="R119"/>
  <c r="S119"/>
  <c r="D115"/>
  <c r="E115"/>
  <c r="F115"/>
  <c r="G115"/>
  <c r="H115"/>
  <c r="I115"/>
  <c r="J115"/>
  <c r="K115"/>
  <c r="L115"/>
  <c r="M115"/>
  <c r="N115"/>
  <c r="O115"/>
  <c r="P115"/>
  <c r="Q115"/>
  <c r="R115"/>
  <c r="S115"/>
  <c r="D111"/>
  <c r="E111"/>
  <c r="F111"/>
  <c r="G111"/>
  <c r="H111"/>
  <c r="I111"/>
  <c r="J111"/>
  <c r="K111"/>
  <c r="L111"/>
  <c r="M111"/>
  <c r="N111"/>
  <c r="O111"/>
  <c r="P111"/>
  <c r="Q111"/>
  <c r="R111"/>
  <c r="S111"/>
  <c r="D107"/>
  <c r="E107"/>
  <c r="F107"/>
  <c r="G107"/>
  <c r="H107"/>
  <c r="I107"/>
  <c r="J107"/>
  <c r="K107"/>
  <c r="L107"/>
  <c r="M107"/>
  <c r="N107"/>
  <c r="O107"/>
  <c r="P107"/>
  <c r="Q107"/>
  <c r="R107"/>
  <c r="S107"/>
  <c r="D101"/>
  <c r="E101"/>
  <c r="F101"/>
  <c r="G101"/>
  <c r="H101"/>
  <c r="I101"/>
  <c r="J101"/>
  <c r="K101"/>
  <c r="L101"/>
  <c r="M101"/>
  <c r="N101"/>
  <c r="O101"/>
  <c r="P101"/>
  <c r="Q101"/>
  <c r="R101"/>
  <c r="S101"/>
  <c r="D99"/>
  <c r="E99"/>
  <c r="F99"/>
  <c r="G99"/>
  <c r="H99"/>
  <c r="I99"/>
  <c r="J99"/>
  <c r="K99"/>
  <c r="L99"/>
  <c r="M99"/>
  <c r="N99"/>
  <c r="O99"/>
  <c r="P99"/>
  <c r="Q99"/>
  <c r="R99"/>
  <c r="S99"/>
  <c r="D94"/>
  <c r="E94"/>
  <c r="F94"/>
  <c r="G94"/>
  <c r="H94"/>
  <c r="I94"/>
  <c r="J94"/>
  <c r="K94"/>
  <c r="L94"/>
  <c r="M94"/>
  <c r="N94"/>
  <c r="O94"/>
  <c r="P94"/>
  <c r="Q94"/>
  <c r="R94"/>
  <c r="S94"/>
  <c r="D90"/>
  <c r="E90"/>
  <c r="F90"/>
  <c r="G90"/>
  <c r="H90"/>
  <c r="I90"/>
  <c r="J90"/>
  <c r="K90"/>
  <c r="L90"/>
  <c r="M90"/>
  <c r="N90"/>
  <c r="O90"/>
  <c r="P90"/>
  <c r="Q90"/>
  <c r="R90"/>
  <c r="S90"/>
  <c r="D83"/>
  <c r="E83"/>
  <c r="F83"/>
  <c r="G83"/>
  <c r="H83"/>
  <c r="I83"/>
  <c r="J83"/>
  <c r="K83"/>
  <c r="L83"/>
  <c r="M83"/>
  <c r="N83"/>
  <c r="O83"/>
  <c r="P83"/>
  <c r="Q83"/>
  <c r="R83"/>
  <c r="S83"/>
  <c r="D80"/>
  <c r="E80"/>
  <c r="F80"/>
  <c r="G80"/>
  <c r="H80"/>
  <c r="I80"/>
  <c r="J80"/>
  <c r="K80"/>
  <c r="L80"/>
  <c r="M80"/>
  <c r="N80"/>
  <c r="O80"/>
  <c r="P80"/>
  <c r="Q80"/>
  <c r="R80"/>
  <c r="S80"/>
  <c r="D75"/>
  <c r="E75"/>
  <c r="F75"/>
  <c r="G75"/>
  <c r="H75"/>
  <c r="I75"/>
  <c r="J75"/>
  <c r="K75"/>
  <c r="L75"/>
  <c r="M75"/>
  <c r="N75"/>
  <c r="O75"/>
  <c r="P75"/>
  <c r="Q75"/>
  <c r="R75"/>
  <c r="S75"/>
  <c r="D72"/>
  <c r="E72"/>
  <c r="F72"/>
  <c r="G72"/>
  <c r="H72"/>
  <c r="I72"/>
  <c r="J72"/>
  <c r="K72"/>
  <c r="L72"/>
  <c r="M72"/>
  <c r="N72"/>
  <c r="O72"/>
  <c r="P72"/>
  <c r="Q72"/>
  <c r="R72"/>
  <c r="S72"/>
  <c r="D67"/>
  <c r="E67"/>
  <c r="F67"/>
  <c r="G67"/>
  <c r="H67"/>
  <c r="I67"/>
  <c r="J67"/>
  <c r="K67"/>
  <c r="L67"/>
  <c r="M67"/>
  <c r="N67"/>
  <c r="O67"/>
  <c r="P67"/>
  <c r="Q67"/>
  <c r="R67"/>
  <c r="S67"/>
  <c r="D61"/>
  <c r="E61"/>
  <c r="F61"/>
  <c r="G61"/>
  <c r="H61"/>
  <c r="I61"/>
  <c r="J61"/>
  <c r="K61"/>
  <c r="L61"/>
  <c r="M61"/>
  <c r="N61"/>
  <c r="O61"/>
  <c r="P61"/>
  <c r="Q61"/>
  <c r="R61"/>
  <c r="S61"/>
  <c r="S59"/>
  <c r="R59"/>
  <c r="Q59"/>
  <c r="P59"/>
  <c r="O59"/>
  <c r="N59"/>
  <c r="M59"/>
  <c r="L59"/>
  <c r="K59"/>
  <c r="J59"/>
  <c r="I59"/>
  <c r="H59"/>
  <c r="G59"/>
  <c r="F59"/>
  <c r="E59"/>
  <c r="D59"/>
  <c r="S55"/>
  <c r="R55"/>
  <c r="Q55"/>
  <c r="P55"/>
  <c r="O55"/>
  <c r="N55"/>
  <c r="M55"/>
  <c r="L55"/>
  <c r="K55"/>
  <c r="J55"/>
  <c r="I55"/>
  <c r="H55"/>
  <c r="G55"/>
  <c r="F55"/>
  <c r="E55"/>
  <c r="D55"/>
  <c r="S53"/>
  <c r="R53"/>
  <c r="Q53"/>
  <c r="P53"/>
  <c r="O53"/>
  <c r="N53"/>
  <c r="M53"/>
  <c r="L53"/>
  <c r="K53"/>
  <c r="J53"/>
  <c r="I53"/>
  <c r="H53"/>
  <c r="G53"/>
  <c r="F53"/>
  <c r="E53"/>
  <c r="D53"/>
  <c r="S47"/>
  <c r="R47"/>
  <c r="Q47"/>
  <c r="P47"/>
  <c r="O47"/>
  <c r="N47"/>
  <c r="M47"/>
  <c r="L47"/>
  <c r="K47"/>
  <c r="J47"/>
  <c r="I47"/>
  <c r="H47"/>
  <c r="G47"/>
  <c r="F47"/>
  <c r="E47"/>
  <c r="D47"/>
  <c r="S45"/>
  <c r="R45"/>
  <c r="Q45"/>
  <c r="O45"/>
  <c r="N45"/>
  <c r="M45"/>
  <c r="L45"/>
  <c r="K45"/>
  <c r="J45"/>
  <c r="I45"/>
  <c r="H45"/>
  <c r="G45"/>
  <c r="F45"/>
  <c r="E45"/>
  <c r="D45"/>
  <c r="S33"/>
  <c r="R33"/>
  <c r="Q33"/>
  <c r="P33"/>
  <c r="O33"/>
  <c r="N33"/>
  <c r="M33"/>
  <c r="L33"/>
  <c r="K33"/>
  <c r="J33"/>
  <c r="I33"/>
  <c r="H33"/>
  <c r="G33"/>
  <c r="F33"/>
  <c r="E33"/>
  <c r="D33"/>
  <c r="S31"/>
  <c r="R31"/>
  <c r="Q31"/>
  <c r="P31"/>
  <c r="O31"/>
  <c r="N31"/>
  <c r="M31"/>
  <c r="L31"/>
  <c r="K31"/>
  <c r="J31"/>
  <c r="I31"/>
  <c r="H31"/>
  <c r="G31"/>
  <c r="F31"/>
  <c r="E31"/>
  <c r="D31"/>
  <c r="S29"/>
  <c r="R29"/>
  <c r="Q29"/>
  <c r="P29"/>
  <c r="O29"/>
  <c r="N29"/>
  <c r="M29"/>
  <c r="L29"/>
  <c r="K29"/>
  <c r="J29"/>
  <c r="I29"/>
  <c r="H29"/>
  <c r="G29"/>
  <c r="F29"/>
  <c r="E29"/>
  <c r="D29"/>
  <c r="S25"/>
  <c r="R25"/>
  <c r="Q25"/>
  <c r="P25"/>
  <c r="O25"/>
  <c r="N25"/>
  <c r="M25"/>
  <c r="L25"/>
  <c r="K25"/>
  <c r="J25"/>
  <c r="I25"/>
  <c r="H25"/>
  <c r="G25"/>
  <c r="F25"/>
  <c r="E25"/>
  <c r="D25"/>
  <c r="C26"/>
  <c r="C27"/>
  <c r="C28"/>
  <c r="C35"/>
  <c r="C36"/>
  <c r="C37"/>
  <c r="C38"/>
  <c r="C39"/>
  <c r="C40"/>
  <c r="C41"/>
  <c r="C42"/>
  <c r="C43"/>
  <c r="C44"/>
  <c r="C48"/>
  <c r="C51"/>
  <c r="C52"/>
  <c r="C49"/>
  <c r="C56"/>
  <c r="C57"/>
  <c r="C58"/>
  <c r="C60"/>
  <c r="C59" s="1"/>
  <c r="C62"/>
  <c r="C63"/>
  <c r="C64"/>
  <c r="C65"/>
  <c r="C66"/>
  <c r="C68"/>
  <c r="C69"/>
  <c r="C70"/>
  <c r="C71"/>
  <c r="C73"/>
  <c r="C74"/>
  <c r="C76"/>
  <c r="C77"/>
  <c r="C78"/>
  <c r="C79"/>
  <c r="C81"/>
  <c r="C82"/>
  <c r="C84"/>
  <c r="C85"/>
  <c r="C86"/>
  <c r="C87"/>
  <c r="C88"/>
  <c r="C89"/>
  <c r="C91"/>
  <c r="C92"/>
  <c r="C96"/>
  <c r="C97"/>
  <c r="C98"/>
  <c r="C100"/>
  <c r="C99" s="1"/>
  <c r="C102"/>
  <c r="C103"/>
  <c r="C104"/>
  <c r="C105"/>
  <c r="C106"/>
  <c r="C108"/>
  <c r="C109"/>
  <c r="C110"/>
  <c r="C112"/>
  <c r="C113"/>
  <c r="C114"/>
  <c r="C117"/>
  <c r="C118"/>
  <c r="C120"/>
  <c r="C121"/>
  <c r="C125"/>
  <c r="C126"/>
  <c r="C128"/>
  <c r="C130"/>
  <c r="C132"/>
  <c r="C133"/>
  <c r="C134"/>
  <c r="C138"/>
  <c r="C140"/>
  <c r="C141"/>
  <c r="C145"/>
  <c r="C146"/>
  <c r="C147"/>
  <c r="C149"/>
  <c r="C148" s="1"/>
  <c r="C136" l="1"/>
  <c r="C135" s="1"/>
  <c r="C123"/>
  <c r="C122" s="1"/>
  <c r="C119"/>
  <c r="C54"/>
  <c r="C53" s="1"/>
  <c r="C93"/>
  <c r="C90" s="1"/>
  <c r="C67"/>
  <c r="C143"/>
  <c r="C142" s="1"/>
  <c r="C124"/>
  <c r="C55"/>
  <c r="C30"/>
  <c r="C29" s="1"/>
  <c r="C46"/>
  <c r="C45" s="1"/>
  <c r="C116"/>
  <c r="C115" s="1"/>
  <c r="C32"/>
  <c r="C31" s="1"/>
  <c r="C83"/>
  <c r="C101"/>
  <c r="C34"/>
  <c r="C33" s="1"/>
  <c r="C129"/>
  <c r="C127" s="1"/>
  <c r="C95"/>
  <c r="C94" s="1"/>
  <c r="C144"/>
  <c r="C131"/>
  <c r="C111"/>
  <c r="C72"/>
  <c r="C25"/>
  <c r="C107"/>
  <c r="C61"/>
  <c r="C80"/>
  <c r="C75"/>
  <c r="C139"/>
  <c r="C137" s="1"/>
  <c r="C50"/>
  <c r="C47" s="1"/>
  <c r="I33" i="1"/>
  <c r="I34"/>
  <c r="I35"/>
  <c r="I36"/>
  <c r="I37"/>
  <c r="I38"/>
  <c r="I39"/>
  <c r="I40"/>
  <c r="I41"/>
  <c r="I42"/>
  <c r="I26" s="1"/>
  <c r="O26"/>
  <c r="S156" i="2"/>
  <c r="S158"/>
</calcChain>
</file>

<file path=xl/sharedStrings.xml><?xml version="1.0" encoding="utf-8"?>
<sst xmlns="http://schemas.openxmlformats.org/spreadsheetml/2006/main" count="368" uniqueCount="239">
  <si>
    <t>Почтовый адрес                                      многоквартирного дома (далее - МКД)                                с указанием населенного пункта</t>
  </si>
  <si>
    <t>№ п/п</t>
  </si>
  <si>
    <t>Общая площадь МКД</t>
  </si>
  <si>
    <t>в том числе:</t>
  </si>
  <si>
    <t>кв. м</t>
  </si>
  <si>
    <t>чел.</t>
  </si>
  <si>
    <t>руб.</t>
  </si>
  <si>
    <t>Х</t>
  </si>
  <si>
    <t>Итого по муниципальному образованию Абинский район</t>
  </si>
  <si>
    <t>5</t>
  </si>
  <si>
    <t>9</t>
  </si>
  <si>
    <t>Итого по муниципальному образованию Апшеронский район</t>
  </si>
  <si>
    <t>Итого по муниципальному образованию Белореченский район</t>
  </si>
  <si>
    <t>Итого по муниципальному образованию Брюховецкий район</t>
  </si>
  <si>
    <t>Итого по муниципальному образованию Выселковский район</t>
  </si>
  <si>
    <t>Итого по муниципальному образованию Гулькевический район</t>
  </si>
  <si>
    <t>Итого по муниципальному образованию Динской район</t>
  </si>
  <si>
    <t>Итого по муниципальному образованию Ейский район</t>
  </si>
  <si>
    <t>Итого по муниципальному образованию Кавказский район</t>
  </si>
  <si>
    <t>Итого по муниципальному образованию Калининский район</t>
  </si>
  <si>
    <t>Итого по муниципальному образованию Каневской район</t>
  </si>
  <si>
    <t>Итого по муниципальному образованию Красноармейский район</t>
  </si>
  <si>
    <t>Итого по муниципальному образованию город Краснодар</t>
  </si>
  <si>
    <t>Итого по муниципальному образованию Курганинский район</t>
  </si>
  <si>
    <t>Итого по муниципальному образованию Кущевский район</t>
  </si>
  <si>
    <t>Итого по муниципальному образованию Новокубанский район</t>
  </si>
  <si>
    <t>Итого по муниципальному образованию Новопокровский район</t>
  </si>
  <si>
    <t>Итого по муниципальному образованию город Новороссийск</t>
  </si>
  <si>
    <t>Итого по муниципальному образованию Отрадненский район</t>
  </si>
  <si>
    <t>Итого по муниципальному образованию Павловский район</t>
  </si>
  <si>
    <t>Итого по муниципальному образованию Северский район</t>
  </si>
  <si>
    <t>Итого по муниципальному образованию Славянский район</t>
  </si>
  <si>
    <t>Итого по муниципальному образованию город-курорт Сочи</t>
  </si>
  <si>
    <t>Итого по муниципальному образованию Староминский район</t>
  </si>
  <si>
    <t>Итого по муниципальному образованию Темрюкский район</t>
  </si>
  <si>
    <t>Итого по муниципальному образованию Тихорецкий район</t>
  </si>
  <si>
    <t>Итого по муниципальному образованию Туапсинский район</t>
  </si>
  <si>
    <t>Итого по муниципальному образованию Щербинский район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</si>
  <si>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</si>
  <si>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</si>
  <si>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</si>
  <si>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</si>
  <si>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</si>
  <si>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</si>
  <si>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ед.</t>
  </si>
  <si>
    <t>Итого по муниципальному образованию Лабинский район</t>
  </si>
  <si>
    <t>г. Горячий Ключ,                                                     ул. Ленина, д. 179, корп. А</t>
  </si>
  <si>
    <t>г. Горячий Ключ,                                                  ул. Ленина, д. 211</t>
  </si>
  <si>
    <t>Итого по муниципальному образованию город Горячий Ключ</t>
  </si>
  <si>
    <t>г. Горячий Ключ,                                                                  ул. Герцена, д. 52, корп. А</t>
  </si>
  <si>
    <t>г. Краснодар,                                                                ул. Сормовская, д. 183</t>
  </si>
  <si>
    <t>г. Новороссийск,                                                    просп. Дзержинского, д. 185</t>
  </si>
  <si>
    <t>г. Сочи,                                                                       ул. Я.Фабрициуса, д. 2/36</t>
  </si>
  <si>
    <t>г. Абинск,                                                                   ул. Комсомольская, д. 67</t>
  </si>
  <si>
    <t>г. Апшеронск,                                                        пер. Привокзальный, д. 6</t>
  </si>
  <si>
    <t>г. Апшеронск,                                                         ул. Комарова, д. 105</t>
  </si>
  <si>
    <t>г. Белореченск,                                                         ул. Ленина, д. 107</t>
  </si>
  <si>
    <t>ст-ца Брюховецкая,                                              ул. Тимофеева, д. 33</t>
  </si>
  <si>
    <t>ст-ца Брюховецкая,                                               ул. Кирова, д. 173</t>
  </si>
  <si>
    <t>ст-ца Брюховецкая,                                                     ул. Кирова, д. 179</t>
  </si>
  <si>
    <t>ст-ца Выселки,                                                                         ул. Ленина, д. 123</t>
  </si>
  <si>
    <t>г. Гулькевичи,                                                   микрорайон Западный, д. 2</t>
  </si>
  <si>
    <t>г. Гулькевичи,                                                   микрорайон Западный, д. 4</t>
  </si>
  <si>
    <t>г. Гулькевичи,                                                   микрорайон Западный, д. 7</t>
  </si>
  <si>
    <t>г. Гулькевичи,                                                   микрорайон Западный, д. 9</t>
  </si>
  <si>
    <t>г. Гулькевичи,                                                   микрорайон Западный, д. 17</t>
  </si>
  <si>
    <t>ст-ца Динская,                                                   ул. Линейная, д. 131</t>
  </si>
  <si>
    <t>г. Ейск,                                                                             ул. Коммунистическая,                                  д. 20, корп. 6</t>
  </si>
  <si>
    <t>г. Ейск,                                                                             ул. Коммунистическая,                                  д. 20, корп. 9</t>
  </si>
  <si>
    <t>г. Кропоткин,                                                      ул. Гоголя, д. 196</t>
  </si>
  <si>
    <t>г. Кропоткин,                                                   1-й микрорайон, д. 2</t>
  </si>
  <si>
    <t>г. Кропоткин,                                                   1-й микрорайон, д. 12</t>
  </si>
  <si>
    <t>г. Кропоткин,                                                   1-й микрорайон, д. 47</t>
  </si>
  <si>
    <t>ст-ца Старовеличковская,                                                   ул. Братьев Шаповаловых, д. 32</t>
  </si>
  <si>
    <t>ст-ца Калининская,                                           ул. Ленина, д. 101</t>
  </si>
  <si>
    <t>ст-ца Каневская,                                                  ул. Гагарина, д. 13</t>
  </si>
  <si>
    <t>ст-ца Каневская,                                                    ул. Кубанская, д. 47, корп. А</t>
  </si>
  <si>
    <t>ст-ца Каневская,                                                ул. Нестеренко, д. 43</t>
  </si>
  <si>
    <t>ст-ца Каневская,                                                                ул. Ростовская, д. 27, корп. А</t>
  </si>
  <si>
    <t>ст-ца Каневская,                                                       ул. Свердликова, д. 89</t>
  </si>
  <si>
    <t>ст-ца Каневская,                                                 ул. Уманская, д. 65</t>
  </si>
  <si>
    <t>ст-ца Полтавская,                                             ул. Ленина, д. 150</t>
  </si>
  <si>
    <t>ст-ца Полтавская,                                             ул. Ленина, д. 152</t>
  </si>
  <si>
    <t>ст-ца Полтавская,                                             ул. Ленина, д. 211</t>
  </si>
  <si>
    <t>г. Курганинск,                                                                           ул. Матросова, д. 201, корп. А</t>
  </si>
  <si>
    <t>г. Курганинск,                                                          ул. Матросова, д. 197, корп. А</t>
  </si>
  <si>
    <t>г. Курганинск,                                                          ул. Матросова, д. 199, корп. А</t>
  </si>
  <si>
    <t>пгт Псебай,                                                  ул. 60 лет Октября, д. 2</t>
  </si>
  <si>
    <t>пгт Псебай,                                                   ул. 60 лет Октября, д. 12</t>
  </si>
  <si>
    <t>пгт Мостовской,                                                        ул. Кооперативная, д. 134</t>
  </si>
  <si>
    <t>г. Новокубанск,                                                       ул. Ленинградская, д. 19</t>
  </si>
  <si>
    <t>г. Новокубанск,                                          ул. Ленина, д. 29</t>
  </si>
  <si>
    <t>г. Новокубанск,                                                    ул. Первомайская, д. 95</t>
  </si>
  <si>
    <t>ст-ца Новопокровская,                                            ул. Черняховского, д. 6</t>
  </si>
  <si>
    <t>ст-ца Новопокровская,                                                        ул. Черняховского, д. 4</t>
  </si>
  <si>
    <t>ст-ца Новопокровская,                                             ул. Заводская, д. 146</t>
  </si>
  <si>
    <t>ст-ца Отрадная,                                                        ул. Овражная, д. 61, корп. Д</t>
  </si>
  <si>
    <t>ст-ца Отрадная,                                                 ул. Овражная, д. 61, корп. В</t>
  </si>
  <si>
    <t>ст-ца Павловская,                                             ул. Новопочтовая, д. 31</t>
  </si>
  <si>
    <t>пгт Афипский,                                                     ул. Пушкина, д. 140</t>
  </si>
  <si>
    <t>г. Славянск-на-Кубани,                                          ул. Совхозная, д. 75, корп. 1</t>
  </si>
  <si>
    <t>г. Славянск-на-Кубани,                                          ул. Стаханова, д. 197</t>
  </si>
  <si>
    <t>г. Славянск-на-Кубани,                                               ул. Троицкая, д. 232</t>
  </si>
  <si>
    <t>ст-ца Староминская,                                       ул. Красная, д. 3, корп. А</t>
  </si>
  <si>
    <t>ст-ца Староминская,                                                    ул. Мира, д. 51</t>
  </si>
  <si>
    <t>ст-ца Староминская,                                                ул. Мира, д. 80</t>
  </si>
  <si>
    <t>г. Темрюк,                                                    ул. Таманская, д. 10</t>
  </si>
  <si>
    <t>г. Тихорецк,                                                           ул. Калинина, д. 7, корп. А</t>
  </si>
  <si>
    <t>г. Тихорецк,                                                                         ул. Победы, д. 1, корп. Б</t>
  </si>
  <si>
    <t>г. Тихорецк,                                                                             ул. Подвойского, д. 123</t>
  </si>
  <si>
    <t>г. Тихорецк,                                                              ул. Октябрьская, д. 89</t>
  </si>
  <si>
    <t>с. Лермонтово,                                                       ул. Ленина, д. 7, корп. А</t>
  </si>
  <si>
    <t xml:space="preserve">Итого по муниципальному образованию Успенский район </t>
  </si>
  <si>
    <t>с. Успенское,                                                         ул. Октябрьская, д. 92</t>
  </si>
  <si>
    <t>с. Успенское,                                                ул. К.Маркса, д. 22</t>
  </si>
  <si>
    <t>с. Успенское,                                                          ул. Пионерская, д. 1, корп. А</t>
  </si>
  <si>
    <t>ст-ца Старощербиновская,                                       ул. Краснопартизанская, д. 132</t>
  </si>
  <si>
    <t>г. Сочи, ул. Абрикосовая, д. 18</t>
  </si>
  <si>
    <t>г. Сочи, ул. Вишневая, д. 4</t>
  </si>
  <si>
    <t>г. Сочи, ул. Ленина, д. 6</t>
  </si>
  <si>
    <t>г. Сочи, ул. Макаренко, д. 43</t>
  </si>
  <si>
    <t>г. Сочи, ул. Макаренко, д. 45</t>
  </si>
  <si>
    <t>г. Сочи, ул. Партизанская, д. 20</t>
  </si>
  <si>
    <t>г. Сочи, ул. Пасечная, д. 61/1</t>
  </si>
  <si>
    <t>г. Сочи, ул. Ульянова, д. 53</t>
  </si>
  <si>
    <t>г. Сочи, ш. Батумское, д. 39</t>
  </si>
  <si>
    <t>г. Апшеронск, ул. Ленина, д. 4</t>
  </si>
  <si>
    <t>г. Апшеронск, ул. Ленина, д. 18</t>
  </si>
  <si>
    <t>г. Апшеронск, ул. Ленина, д. 31</t>
  </si>
  <si>
    <t>ст-ца Динская, ул. К.Цеткин, д. 2</t>
  </si>
  <si>
    <t>ст-ца Динская, ул. Красная, д. 92</t>
  </si>
  <si>
    <t>ст-ца Динская, ул. Новая, д. 106</t>
  </si>
  <si>
    <t>ст-ца Кущевская, ул. Ленина, д. 5</t>
  </si>
  <si>
    <t>г. Лабинск, ул. Калинина, д. 122</t>
  </si>
  <si>
    <t>г. Лабинск, ул. Калинина, д. 176</t>
  </si>
  <si>
    <t>г. Лабинск, ул. Красная, д. 49</t>
  </si>
  <si>
    <t>г. Лабинск, ул. Некрасова, д. 23</t>
  </si>
  <si>
    <t>г. Лабинск, ул. Пионерская, д. 34</t>
  </si>
  <si>
    <t>г. Курганинск, ул. Мира, д. 80</t>
  </si>
  <si>
    <t>пгт Афипский, ул. Победы, д. 7</t>
  </si>
  <si>
    <t>г. Сочи, ш. Батумское, д. 33</t>
  </si>
  <si>
    <t>Итого по муниципальному образованию Мостовский район</t>
  </si>
  <si>
    <t>(руб./кв.м)</t>
  </si>
  <si>
    <t>этажей</t>
  </si>
  <si>
    <t>прогнозируемый объем поступления взносов в текущем году</t>
  </si>
  <si>
    <t xml:space="preserve"> подъездов</t>
  </si>
  <si>
    <t>квартир</t>
  </si>
  <si>
    <t>№ п/п по дате приватизации</t>
  </si>
  <si>
    <t>№ п/п в ПГА 1638</t>
  </si>
  <si>
    <t>7</t>
  </si>
  <si>
    <t>Российской Федерации</t>
  </si>
  <si>
    <t>Количество граждан, зарегистрированных                  по месту жительства в МКД</t>
  </si>
  <si>
    <t xml:space="preserve">Краснодарского края </t>
  </si>
  <si>
    <t xml:space="preserve">средства фонда капитального ремонта данного МКД, включающего в себя взносы и пени </t>
  </si>
  <si>
    <t>заимствованные средства</t>
  </si>
  <si>
    <t>ПРИЛОЖЕНИЕ № 1</t>
  </si>
  <si>
    <t xml:space="preserve">к  приказу министерства топливно-энергетического комплекса и жилищно-коммунального хозяйства    Краснодарского края
от __________________№________
</t>
  </si>
  <si>
    <t>Почтовый адрес многоквартирного дома (далее - МКД) с указанием населенного пункта</t>
  </si>
  <si>
    <r>
      <t xml:space="preserve"> разработка проектной документации на выполнение работ по капитальному ремонту МКД</t>
    </r>
    <r>
      <rPr>
        <vertAlign val="superscript"/>
        <sz val="34"/>
        <color indexed="8"/>
        <rFont val="Times New Roman"/>
        <family val="1"/>
        <charset val="204"/>
      </rPr>
      <t xml:space="preserve"> 2)</t>
    </r>
  </si>
  <si>
    <t>из них</t>
  </si>
  <si>
    <r>
      <t xml:space="preserve">проведение экспертизы проектной документации на выполнение работ по капитальному ремонту МКД </t>
    </r>
    <r>
      <rPr>
        <vertAlign val="superscript"/>
        <sz val="34"/>
        <color indexed="8"/>
        <rFont val="Times New Roman"/>
        <family val="1"/>
        <charset val="204"/>
      </rPr>
      <t>2)</t>
    </r>
  </si>
  <si>
    <t>Всего по муниципальному образованию Кавказский  район</t>
  </si>
  <si>
    <t>Кавказский район</t>
  </si>
  <si>
    <t>1</t>
  </si>
  <si>
    <t>2</t>
  </si>
  <si>
    <t>3</t>
  </si>
  <si>
    <t>4</t>
  </si>
  <si>
    <t>6</t>
  </si>
  <si>
    <t>8</t>
  </si>
  <si>
    <t>10</t>
  </si>
  <si>
    <t>11</t>
  </si>
  <si>
    <t>12</t>
  </si>
  <si>
    <t>Почтовый адрес многоквартирного дома (далее - МКД)с указанием населенного пункта</t>
  </si>
  <si>
    <t>к постановлению администрации</t>
  </si>
  <si>
    <t>Кавказский район, 
г. Кропоткин, 
микрорайон 1-й, 
д. 45</t>
  </si>
  <si>
    <t>Кавказский район, 
г. Кропоткин, 
ул. Железнодорожная, 
д. 7/1</t>
  </si>
  <si>
    <t>Кавказский район, 
г. Кропоткин, 
ул. Железнодорожная, 
д. 16/1</t>
  </si>
  <si>
    <t>Кавказский район, 
г. Кропоткин, 
ул. Красная, 
д. 52</t>
  </si>
  <si>
    <t>Кавказский район, 
г. Кропоткин, 
микрорайон 1-й, 
д. 2</t>
  </si>
  <si>
    <t>Кавказский район, 
г. Кропоткин, 
микрорайон 1-й, 
д. 28</t>
  </si>
  <si>
    <t>Кавказский район, 
г. Кропоткин, 
микрорайон 1-й, 
д. 48</t>
  </si>
  <si>
    <t>Кавказский район, 
г. Кропоткин, 
ул. Шоссейная, 
д. 69</t>
  </si>
  <si>
    <t>Кавказский район, 
ст-ца Кавказская, 
пер. Первомайский ДОС, 
д. 20</t>
  </si>
  <si>
    <t>Кавказский район, 
г. Кропоткин, 
ул. Красная, 
д. 147</t>
  </si>
  <si>
    <t>Кавказский район, 
г. Кропоткин, 
ул. Красная, 
д. 191</t>
  </si>
  <si>
    <t>Кавказский район, 
г. Кропоткин, 
ул. Комсомольская, 
д. 238</t>
  </si>
  <si>
    <t xml:space="preserve">  СПИСОК</t>
  </si>
  <si>
    <t>СПИСОК</t>
  </si>
  <si>
    <t>0</t>
  </si>
  <si>
    <t>РО</t>
  </si>
  <si>
    <t>фактическая</t>
  </si>
  <si>
    <t>способ формирования  фонда капитального ремонтаМКД</t>
  </si>
  <si>
    <t xml:space="preserve"> муниципальной поддержки</t>
  </si>
  <si>
    <t>планирумый  срок выполнения работ капитального ремонта МКД (квартаал, год)</t>
  </si>
  <si>
    <t>РО/СС</t>
  </si>
  <si>
    <t xml:space="preserve">многоквартирных домов расположенных на территории муниципального образования Кавказский район общее имущество собствнников помещений которых подлежит капитальному ремонту  в плановом периоде  2017 - 2019 годов  (этап 2019 года)    </t>
  </si>
  <si>
    <t>в том числе средства финансовой поддержки</t>
  </si>
  <si>
    <t>многоквартирных домов,расположенных на территории Кавказского района  в отношении которых в этапе 2019 года  планового периода  2017-2019  подлежат выполнению работ по капитальному ремонту общего имущества собственников  помещений , предусмотренных частью 1 статьи 166 ЖК РФ</t>
  </si>
  <si>
    <t>многоквартирных домов, расположенных на территории муниципального образования Кавказский район, в отношении которых в этапе 2019 года планового периода 2017-2019 годов  подлежат выполнению услуг и работ по  по капитальному ремонту  общего имущества собственников помещений, предусмотренных п.п.2-4 ст. 26 Закона Краснодарского края от 1 июля 2013 года №2735 "Об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края"</t>
  </si>
  <si>
    <t>Виды услуг и  работ по капитальному ремонту общего имущества собственников помещений, предусмотренных п.п.2-4 ст. 26 Закона Крааснодарского края от 1 июля 2013 года №2735 "Об организации проведения капитального ремонта общего имущества собственнков помещений в многоквартирных домах, расположенных на территории Краснодарского края"</t>
  </si>
  <si>
    <t>всего (сумма показателей граф 10 - 15)</t>
  </si>
  <si>
    <t>планируемая</t>
  </si>
  <si>
    <t>количество</t>
  </si>
  <si>
    <t>Стоимость  капитального ремонта общего имущества в МКД</t>
  </si>
  <si>
    <t>Стоимость работ по капитальному ремонту всего (сумма показателей граф 4-9,11,13, 15, 17, 19)</t>
  </si>
  <si>
    <t>Виды работ по капитальному реемонту общеего имуществаа в МКД, предусмотренные частью 1 статьи 166 ЖК РФ</t>
  </si>
  <si>
    <t>теплоснабжение</t>
  </si>
  <si>
    <t>гаазоснабжение</t>
  </si>
  <si>
    <t>холодное водоснабжение</t>
  </si>
  <si>
    <t>горячее водоснабжение</t>
  </si>
  <si>
    <t xml:space="preserve">Стоимость  капитального ремонта общего имущества в МКД всего, сумма показателей граф 4-10) </t>
  </si>
  <si>
    <r>
      <t xml:space="preserve">оценка технического состояния МКД, составление дефектных ведомостей, ведомостей объемов работ </t>
    </r>
    <r>
      <rPr>
        <vertAlign val="superscript"/>
        <sz val="34"/>
        <color indexed="8"/>
        <rFont val="Times New Roman"/>
        <family val="1"/>
        <charset val="204"/>
      </rPr>
      <t>2)</t>
    </r>
    <r>
      <rPr>
        <sz val="34"/>
        <color indexed="8"/>
        <rFont val="Times New Roman"/>
        <family val="1"/>
        <charset val="204"/>
      </rPr>
      <t xml:space="preserve"> </t>
    </r>
  </si>
  <si>
    <r>
      <t xml:space="preserve">проведение проверки достоверности опеределения сметной стоимости капитального ремонта МКД </t>
    </r>
    <r>
      <rPr>
        <vertAlign val="superscript"/>
        <sz val="34"/>
        <color indexed="8"/>
        <rFont val="Times New Roman"/>
        <family val="1"/>
        <charset val="204"/>
      </rPr>
      <t>2)</t>
    </r>
  </si>
  <si>
    <r>
      <t xml:space="preserve">осуществление  строительного контроля за выполнением  по капитального  ремонта              МКД </t>
    </r>
    <r>
      <rPr>
        <vertAlign val="superscript"/>
        <sz val="34"/>
        <color indexed="8"/>
        <rFont val="Times New Roman"/>
        <family val="1"/>
        <charset val="204"/>
      </rPr>
      <t>2)</t>
    </r>
  </si>
  <si>
    <t>оценка техничского состояния лифтов требовааниям Технического регламента</t>
  </si>
  <si>
    <t xml:space="preserve">составление сметной документации на выполнение капитального ремонта </t>
  </si>
  <si>
    <t>4 кв. 2019 г.</t>
  </si>
  <si>
    <t>Начальник управления жилищно-коммунального хозяйства, 
архитектуры, строительства, транспорта
и связи администрации
муниципального образования 
Кавказский район                                                                                                                                                                                                     А.Г. Арутюнов</t>
  </si>
  <si>
    <t xml:space="preserve">Начальник управления жилищно-коммунального хозяйства, 
архитектуры, строительства, транспорта
и связи администрации
муниципального образования 
Кавказский район          </t>
  </si>
  <si>
    <t xml:space="preserve"> А.Г. Арутюнов</t>
  </si>
  <si>
    <t xml:space="preserve">муниципального образования </t>
  </si>
  <si>
    <t>УТВЕРЖДЕН</t>
  </si>
  <si>
    <t>постановлением администрации</t>
  </si>
  <si>
    <t>(в редакции постановления администрации муниципального образования Кавказский район</t>
  </si>
  <si>
    <t>Приложение 1</t>
  </si>
  <si>
    <t>"Приложение 1</t>
  </si>
  <si>
    <t>от 18.09.2018 № 1298</t>
  </si>
  <si>
    <t>Приложение 2</t>
  </si>
  <si>
    <t>"Приложение 2</t>
  </si>
  <si>
    <r>
      <t xml:space="preserve">электроснабжения </t>
    </r>
    <r>
      <rPr>
        <vertAlign val="superscript"/>
        <sz val="22"/>
        <color indexed="8"/>
        <rFont val="Times New Roman"/>
        <family val="1"/>
        <charset val="204"/>
      </rPr>
      <t>2)</t>
    </r>
  </si>
  <si>
    <r>
      <t>водоотведения</t>
    </r>
    <r>
      <rPr>
        <vertAlign val="superscript"/>
        <sz val="22"/>
        <color indexed="8"/>
        <rFont val="Times New Roman"/>
        <family val="1"/>
        <charset val="204"/>
      </rPr>
      <t xml:space="preserve"> 2)</t>
    </r>
  </si>
  <si>
    <r>
      <t>руб.</t>
    </r>
    <r>
      <rPr>
        <vertAlign val="superscript"/>
        <sz val="22"/>
        <color indexed="8"/>
        <rFont val="Times New Roman"/>
        <family val="1"/>
        <charset val="204"/>
      </rPr>
      <t>2)</t>
    </r>
  </si>
  <si>
    <r>
      <t>руб</t>
    </r>
    <r>
      <rPr>
        <vertAlign val="superscript"/>
        <sz val="22"/>
        <color indexed="8"/>
        <rFont val="Times New Roman"/>
        <family val="1"/>
        <charset val="204"/>
      </rPr>
      <t>.2)</t>
    </r>
  </si>
  <si>
    <t>Приложение 3</t>
  </si>
  <si>
    <t>"Приложение 3</t>
  </si>
  <si>
    <t>(в редакции постановления администрации                                                                                                                                                                              муниципального образования Кавказский район</t>
  </si>
  <si>
    <t>от _20.02.2025 № 237</t>
  </si>
  <si>
    <t>от 20.02.2025 № 237)</t>
  </si>
  <si>
    <t>от 20.02.2025 № 237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</si>
</sst>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0.0"/>
  </numFmts>
  <fonts count="44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8"/>
      <name val="Calibri"/>
      <family val="2"/>
      <charset val="204"/>
    </font>
    <font>
      <sz val="34"/>
      <color indexed="8"/>
      <name val="Times New Roman"/>
      <family val="1"/>
      <charset val="204"/>
    </font>
    <font>
      <sz val="3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26"/>
      <color indexed="8"/>
      <name val="Times New Roman"/>
      <family val="1"/>
      <charset val="204"/>
    </font>
    <font>
      <sz val="29"/>
      <color indexed="8"/>
      <name val="Times New Roman"/>
      <family val="1"/>
      <charset val="204"/>
    </font>
    <font>
      <b/>
      <sz val="34"/>
      <color indexed="8"/>
      <name val="Times New Roman"/>
      <family val="1"/>
      <charset val="204"/>
    </font>
    <font>
      <vertAlign val="superscript"/>
      <sz val="34"/>
      <color indexed="8"/>
      <name val="Times New Roman"/>
      <family val="1"/>
      <charset val="204"/>
    </font>
    <font>
      <sz val="36"/>
      <color indexed="8"/>
      <name val="Calibri"/>
      <family val="2"/>
      <charset val="204"/>
    </font>
    <font>
      <sz val="36"/>
      <color indexed="8"/>
      <name val="Times New Roman"/>
      <family val="1"/>
      <charset val="204"/>
    </font>
    <font>
      <sz val="28"/>
      <color indexed="8"/>
      <name val="Times New Roman"/>
      <family val="1"/>
      <charset val="204"/>
    </font>
    <font>
      <b/>
      <sz val="3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28"/>
      <color indexed="8"/>
      <name val="Calibri"/>
      <family val="2"/>
      <charset val="204"/>
    </font>
    <font>
      <b/>
      <sz val="28"/>
      <name val="Times New Roman"/>
      <family val="1"/>
      <charset val="204"/>
    </font>
    <font>
      <b/>
      <sz val="28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sz val="24"/>
      <color indexed="8"/>
      <name val="Calibri"/>
      <family val="2"/>
      <charset val="204"/>
    </font>
    <font>
      <b/>
      <sz val="24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28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b/>
      <sz val="36"/>
      <color theme="1"/>
      <name val="Calibri"/>
      <family val="2"/>
      <charset val="204"/>
      <scheme val="minor"/>
    </font>
    <font>
      <sz val="30"/>
      <name val="Times New Roman"/>
      <family val="1"/>
      <charset val="204"/>
    </font>
    <font>
      <sz val="36"/>
      <color indexed="8"/>
      <name val="Calibri"/>
      <family val="2"/>
    </font>
    <font>
      <sz val="36"/>
      <color theme="1"/>
      <name val="Calibri"/>
      <family val="2"/>
      <charset val="204"/>
      <scheme val="minor"/>
    </font>
    <font>
      <sz val="36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30"/>
      <color theme="1"/>
      <name val="Times New Roman"/>
      <family val="1"/>
      <charset val="204"/>
    </font>
    <font>
      <sz val="22"/>
      <color indexed="8"/>
      <name val="Times New Roman"/>
      <family val="1"/>
      <charset val="204"/>
    </font>
    <font>
      <vertAlign val="superscript"/>
      <sz val="22"/>
      <color indexed="8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32"/>
      <color indexed="8"/>
      <name val="Times New Roman"/>
      <family val="1"/>
      <charset val="204"/>
    </font>
    <font>
      <sz val="2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7" fillId="0" borderId="0"/>
    <xf numFmtId="0" fontId="17" fillId="0" borderId="0"/>
    <xf numFmtId="0" fontId="18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300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wrapText="1"/>
    </xf>
    <xf numFmtId="1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" fillId="0" borderId="0" xfId="0" applyNumberFormat="1" applyFont="1"/>
    <xf numFmtId="4" fontId="1" fillId="0" borderId="0" xfId="0" applyNumberFormat="1" applyFont="1" applyFill="1"/>
    <xf numFmtId="0" fontId="1" fillId="0" borderId="0" xfId="0" applyFont="1" applyFill="1"/>
    <xf numFmtId="0" fontId="1" fillId="0" borderId="0" xfId="0" applyFont="1" applyAlignment="1">
      <alignment vertical="center"/>
    </xf>
    <xf numFmtId="0" fontId="3" fillId="0" borderId="0" xfId="0" applyFont="1" applyFill="1"/>
    <xf numFmtId="0" fontId="3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 applyBorder="1"/>
    <xf numFmtId="0" fontId="9" fillId="0" borderId="0" xfId="0" applyFont="1" applyBorder="1"/>
    <xf numFmtId="0" fontId="9" fillId="0" borderId="0" xfId="0" applyNumberFormat="1" applyFont="1" applyBorder="1"/>
    <xf numFmtId="0" fontId="5" fillId="0" borderId="0" xfId="0" applyFont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/>
    </xf>
    <xf numFmtId="43" fontId="10" fillId="0" borderId="0" xfId="6" applyFont="1"/>
    <xf numFmtId="43" fontId="10" fillId="0" borderId="0" xfId="6" applyFont="1" applyAlignment="1">
      <alignment horizontal="center" vertical="top" wrapText="1"/>
    </xf>
    <xf numFmtId="43" fontId="5" fillId="0" borderId="1" xfId="6" applyFont="1" applyBorder="1" applyAlignment="1">
      <alignment horizontal="center"/>
    </xf>
    <xf numFmtId="43" fontId="14" fillId="0" borderId="0" xfId="6" applyFont="1" applyAlignment="1">
      <alignment horizontal="left" vertical="center" wrapText="1"/>
    </xf>
    <xf numFmtId="43" fontId="14" fillId="0" borderId="0" xfId="6" applyFont="1" applyAlignment="1">
      <alignment horizontal="center" vertical="center" wrapText="1"/>
    </xf>
    <xf numFmtId="43" fontId="13" fillId="0" borderId="0" xfId="6" applyFont="1" applyAlignment="1">
      <alignment horizontal="center" vertical="center" wrapText="1"/>
    </xf>
    <xf numFmtId="43" fontId="5" fillId="0" borderId="0" xfId="6" applyFont="1" applyAlignment="1">
      <alignment horizontal="right" wrapText="1"/>
    </xf>
    <xf numFmtId="43" fontId="10" fillId="0" borderId="0" xfId="6" applyFont="1" applyFill="1" applyAlignment="1">
      <alignment horizontal="right" vertical="top" wrapText="1"/>
    </xf>
    <xf numFmtId="43" fontId="10" fillId="0" borderId="0" xfId="6" applyFont="1" applyAlignment="1">
      <alignment horizontal="right" vertical="top" wrapText="1"/>
    </xf>
    <xf numFmtId="164" fontId="5" fillId="0" borderId="1" xfId="6" applyNumberFormat="1" applyFont="1" applyBorder="1" applyAlignment="1">
      <alignment horizontal="left" vertical="center" wrapText="1"/>
    </xf>
    <xf numFmtId="164" fontId="5" fillId="0" borderId="0" xfId="6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9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164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9" fillId="0" borderId="0" xfId="0" applyNumberFormat="1" applyFont="1" applyBorder="1"/>
    <xf numFmtId="164" fontId="1" fillId="0" borderId="0" xfId="0" applyNumberFormat="1" applyFont="1"/>
    <xf numFmtId="164" fontId="3" fillId="0" borderId="0" xfId="0" applyNumberFormat="1" applyFont="1"/>
    <xf numFmtId="0" fontId="8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left"/>
    </xf>
    <xf numFmtId="43" fontId="6" fillId="0" borderId="0" xfId="6" applyFont="1" applyBorder="1"/>
    <xf numFmtId="43" fontId="6" fillId="0" borderId="0" xfId="6" applyFont="1" applyBorder="1" applyAlignment="1">
      <alignment horizontal="center" vertical="center" wrapText="1"/>
    </xf>
    <xf numFmtId="43" fontId="6" fillId="0" borderId="0" xfId="6" applyFont="1" applyBorder="1" applyAlignment="1">
      <alignment vertical="center" wrapText="1"/>
    </xf>
    <xf numFmtId="43" fontId="6" fillId="0" borderId="0" xfId="6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43" fontId="9" fillId="0" borderId="0" xfId="6" applyFont="1" applyBorder="1" applyAlignment="1">
      <alignment horizontal="center" vertical="center" wrapText="1"/>
    </xf>
    <xf numFmtId="0" fontId="1" fillId="0" borderId="0" xfId="0" applyFont="1" applyBorder="1"/>
    <xf numFmtId="43" fontId="5" fillId="0" borderId="1" xfId="6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3" fontId="14" fillId="0" borderId="0" xfId="6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64" fontId="5" fillId="0" borderId="3" xfId="6" applyNumberFormat="1" applyFont="1" applyBorder="1" applyAlignment="1">
      <alignment horizontal="left" vertical="center" wrapText="1"/>
    </xf>
    <xf numFmtId="164" fontId="5" fillId="0" borderId="3" xfId="6" applyNumberFormat="1" applyFont="1" applyBorder="1" applyAlignment="1">
      <alignment horizontal="left"/>
    </xf>
    <xf numFmtId="0" fontId="5" fillId="0" borderId="0" xfId="0" applyNumberFormat="1" applyFont="1" applyBorder="1" applyAlignment="1">
      <alignment vertical="center" wrapText="1"/>
    </xf>
    <xf numFmtId="0" fontId="11" fillId="0" borderId="0" xfId="0" applyFont="1" applyBorder="1" applyAlignment="1">
      <alignment vertical="top" wrapText="1"/>
    </xf>
    <xf numFmtId="0" fontId="0" fillId="0" borderId="0" xfId="0" applyAlignment="1"/>
    <xf numFmtId="43" fontId="6" fillId="0" borderId="0" xfId="6" applyFont="1" applyBorder="1" applyAlignment="1">
      <alignment vertical="top" wrapText="1"/>
    </xf>
    <xf numFmtId="0" fontId="26" fillId="0" borderId="0" xfId="0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 wrapText="1"/>
      <protection hidden="1"/>
    </xf>
    <xf numFmtId="0" fontId="2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" fontId="26" fillId="0" borderId="0" xfId="0" applyNumberFormat="1" applyFont="1" applyFill="1" applyBorder="1" applyAlignment="1">
      <alignment horizontal="center" vertical="center" wrapText="1"/>
    </xf>
    <xf numFmtId="0" fontId="26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3" fontId="27" fillId="0" borderId="0" xfId="6" applyFont="1" applyBorder="1" applyAlignment="1" applyProtection="1">
      <alignment vertical="center" wrapText="1"/>
      <protection hidden="1"/>
    </xf>
    <xf numFmtId="0" fontId="27" fillId="0" borderId="0" xfId="0" applyFont="1" applyBorder="1" applyAlignment="1">
      <alignment horizontal="center" vertical="center" wrapText="1"/>
    </xf>
    <xf numFmtId="4" fontId="27" fillId="0" borderId="0" xfId="0" applyNumberFormat="1" applyFont="1" applyBorder="1" applyAlignment="1" applyProtection="1">
      <alignment horizontal="center" vertical="center" wrapText="1"/>
      <protection hidden="1"/>
    </xf>
    <xf numFmtId="2" fontId="26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43" fontId="14" fillId="0" borderId="0" xfId="6" applyFont="1" applyAlignment="1">
      <alignment horizontal="right" wrapText="1"/>
    </xf>
    <xf numFmtId="0" fontId="15" fillId="0" borderId="0" xfId="0" applyFont="1"/>
    <xf numFmtId="0" fontId="15" fillId="0" borderId="0" xfId="0" applyFont="1" applyAlignment="1">
      <alignment vertical="top" wrapText="1"/>
    </xf>
    <xf numFmtId="0" fontId="15" fillId="0" borderId="1" xfId="0" applyFont="1" applyFill="1" applyBorder="1" applyAlignment="1">
      <alignment horizontal="center" vertical="center" textRotation="90" wrapText="1"/>
    </xf>
    <xf numFmtId="0" fontId="15" fillId="0" borderId="1" xfId="0" applyFont="1" applyFill="1" applyBorder="1" applyAlignment="1">
      <alignment vertical="center" textRotation="90" wrapText="1"/>
    </xf>
    <xf numFmtId="1" fontId="15" fillId="0" borderId="10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Border="1"/>
    <xf numFmtId="0" fontId="19" fillId="0" borderId="1" xfId="0" applyFont="1" applyBorder="1" applyAlignment="1">
      <alignment vertical="center" wrapText="1"/>
    </xf>
    <xf numFmtId="0" fontId="15" fillId="0" borderId="1" xfId="0" applyFont="1" applyBorder="1"/>
    <xf numFmtId="0" fontId="15" fillId="0" borderId="8" xfId="0" applyFont="1" applyFill="1" applyBorder="1" applyAlignment="1">
      <alignment horizontal="center" vertical="center" wrapText="1"/>
    </xf>
    <xf numFmtId="0" fontId="15" fillId="0" borderId="7" xfId="0" applyNumberFormat="1" applyFont="1" applyFill="1" applyBorder="1" applyAlignment="1">
      <alignment horizontal="center" vertical="center" wrapText="1"/>
    </xf>
    <xf numFmtId="0" fontId="15" fillId="0" borderId="0" xfId="0" applyNumberFormat="1" applyFont="1"/>
    <xf numFmtId="0" fontId="15" fillId="0" borderId="7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0" fontId="15" fillId="0" borderId="0" xfId="0" applyFont="1" applyAlignment="1">
      <alignment wrapText="1"/>
    </xf>
    <xf numFmtId="0" fontId="15" fillId="0" borderId="1" xfId="0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0" fontId="15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/>
    <xf numFmtId="43" fontId="22" fillId="0" borderId="0" xfId="6" applyFont="1" applyAlignment="1">
      <alignment horizontal="center" vertical="center" wrapText="1"/>
    </xf>
    <xf numFmtId="43" fontId="30" fillId="0" borderId="0" xfId="6" applyFont="1" applyAlignment="1">
      <alignment horizontal="left" vertical="center" wrapText="1"/>
    </xf>
    <xf numFmtId="0" fontId="30" fillId="0" borderId="0" xfId="0" applyFont="1"/>
    <xf numFmtId="43" fontId="30" fillId="0" borderId="0" xfId="6" applyFont="1" applyAlignment="1">
      <alignment vertical="center" wrapText="1"/>
    </xf>
    <xf numFmtId="43" fontId="30" fillId="0" borderId="0" xfId="6" applyFont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4" fontId="32" fillId="0" borderId="1" xfId="0" applyNumberFormat="1" applyFont="1" applyFill="1" applyBorder="1" applyAlignment="1">
      <alignment horizontal="center" vertical="center" wrapText="1"/>
    </xf>
    <xf numFmtId="3" fontId="3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2" fillId="0" borderId="1" xfId="0" applyNumberFormat="1" applyFont="1" applyFill="1" applyBorder="1" applyAlignment="1">
      <alignment horizontal="center" vertical="center" wrapText="1"/>
    </xf>
    <xf numFmtId="4" fontId="32" fillId="2" borderId="1" xfId="0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NumberFormat="1" applyFont="1" applyBorder="1" applyAlignment="1">
      <alignment horizontal="center" vertical="center" wrapText="1"/>
    </xf>
    <xf numFmtId="0" fontId="1" fillId="3" borderId="0" xfId="0" applyFont="1" applyFill="1"/>
    <xf numFmtId="2" fontId="3" fillId="0" borderId="0" xfId="0" applyNumberFormat="1" applyFont="1" applyFill="1"/>
    <xf numFmtId="43" fontId="6" fillId="0" borderId="0" xfId="6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1" fontId="6" fillId="0" borderId="10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" fontId="32" fillId="0" borderId="10" xfId="0" applyNumberFormat="1" applyFont="1" applyFill="1" applyBorder="1" applyAlignment="1">
      <alignment horizontal="center" vertical="center" wrapText="1"/>
    </xf>
    <xf numFmtId="1" fontId="32" fillId="0" borderId="4" xfId="0" applyNumberFormat="1" applyFont="1" applyFill="1" applyBorder="1" applyAlignment="1">
      <alignment horizontal="center" vertical="center" wrapText="1"/>
    </xf>
    <xf numFmtId="1" fontId="32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6" fillId="0" borderId="1" xfId="0" applyFont="1" applyBorder="1" applyAlignment="1" applyProtection="1">
      <alignment vertical="center" wrapText="1"/>
      <protection hidden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3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" fontId="37" fillId="0" borderId="1" xfId="0" applyNumberFormat="1" applyFont="1" applyBorder="1" applyAlignment="1" applyProtection="1">
      <alignment horizontal="center" vertical="center" wrapText="1"/>
      <protection hidden="1"/>
    </xf>
    <xf numFmtId="2" fontId="32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" fontId="37" fillId="0" borderId="3" xfId="0" applyNumberFormat="1" applyFont="1" applyBorder="1" applyAlignment="1">
      <alignment horizontal="center" vertical="center" wrapText="1"/>
    </xf>
    <xf numFmtId="4" fontId="32" fillId="0" borderId="3" xfId="0" applyNumberFormat="1" applyFont="1" applyFill="1" applyBorder="1" applyAlignment="1">
      <alignment horizontal="center" vertical="center" wrapText="1"/>
    </xf>
    <xf numFmtId="4" fontId="37" fillId="0" borderId="6" xfId="0" applyNumberFormat="1" applyFont="1" applyBorder="1" applyAlignment="1" applyProtection="1">
      <alignment horizontal="center" vertical="center" wrapText="1"/>
      <protection hidden="1"/>
    </xf>
    <xf numFmtId="4" fontId="37" fillId="0" borderId="10" xfId="0" applyNumberFormat="1" applyFont="1" applyBorder="1" applyAlignment="1" applyProtection="1">
      <alignment horizontal="center" vertical="center" wrapText="1"/>
      <protection hidden="1"/>
    </xf>
    <xf numFmtId="0" fontId="37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38" fillId="2" borderId="1" xfId="0" applyFont="1" applyFill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center" textRotation="90"/>
    </xf>
    <xf numFmtId="0" fontId="38" fillId="2" borderId="1" xfId="0" applyFont="1" applyFill="1" applyBorder="1" applyAlignment="1">
      <alignment horizontal="center" vertical="center" wrapText="1"/>
    </xf>
    <xf numFmtId="0" fontId="38" fillId="2" borderId="1" xfId="0" applyNumberFormat="1" applyFont="1" applyFill="1" applyBorder="1" applyAlignment="1">
      <alignment horizontal="center" vertical="center" wrapText="1"/>
    </xf>
    <xf numFmtId="164" fontId="38" fillId="2" borderId="1" xfId="0" applyNumberFormat="1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left" vertical="center" wrapText="1"/>
    </xf>
    <xf numFmtId="43" fontId="15" fillId="0" borderId="1" xfId="6" applyFont="1" applyFill="1" applyBorder="1" applyAlignment="1">
      <alignment horizontal="center" vertical="center" wrapText="1"/>
    </xf>
    <xf numFmtId="49" fontId="15" fillId="0" borderId="1" xfId="6" applyNumberFormat="1" applyFont="1" applyFill="1" applyBorder="1" applyAlignment="1">
      <alignment horizontal="center" vertical="center" wrapText="1"/>
    </xf>
    <xf numFmtId="1" fontId="15" fillId="0" borderId="1" xfId="6" applyNumberFormat="1" applyFont="1" applyFill="1" applyBorder="1" applyAlignment="1">
      <alignment horizontal="center" vertical="center" wrapText="1"/>
    </xf>
    <xf numFmtId="2" fontId="15" fillId="0" borderId="1" xfId="6" applyNumberFormat="1" applyFont="1" applyFill="1" applyBorder="1" applyAlignment="1">
      <alignment horizontal="center" vertical="center" wrapText="1"/>
    </xf>
    <xf numFmtId="165" fontId="15" fillId="0" borderId="1" xfId="6" applyNumberFormat="1" applyFont="1" applyFill="1" applyBorder="1" applyAlignment="1">
      <alignment horizontal="center" vertical="center" wrapText="1"/>
    </xf>
    <xf numFmtId="164" fontId="38" fillId="0" borderId="1" xfId="6" applyNumberFormat="1" applyFont="1" applyFill="1" applyBorder="1" applyAlignment="1">
      <alignment horizontal="center" vertical="center" wrapText="1"/>
    </xf>
    <xf numFmtId="43" fontId="38" fillId="0" borderId="1" xfId="6" applyFont="1" applyFill="1" applyBorder="1" applyAlignment="1">
      <alignment horizontal="left" vertical="center" wrapText="1"/>
    </xf>
    <xf numFmtId="164" fontId="38" fillId="0" borderId="1" xfId="6" applyNumberFormat="1" applyFont="1" applyBorder="1" applyAlignment="1">
      <alignment horizontal="center" vertical="center" wrapText="1"/>
    </xf>
    <xf numFmtId="43" fontId="38" fillId="0" borderId="1" xfId="6" applyFont="1" applyBorder="1" applyAlignment="1">
      <alignment horizontal="left" vertical="center" wrapText="1"/>
    </xf>
    <xf numFmtId="43" fontId="15" fillId="0" borderId="1" xfId="6" applyFont="1" applyBorder="1" applyAlignment="1">
      <alignment horizontal="center" vertical="center" wrapText="1"/>
    </xf>
    <xf numFmtId="49" fontId="15" fillId="0" borderId="1" xfId="6" applyNumberFormat="1" applyFont="1" applyBorder="1" applyAlignment="1">
      <alignment horizontal="center" vertical="center" wrapText="1"/>
    </xf>
    <xf numFmtId="1" fontId="15" fillId="0" borderId="1" xfId="6" applyNumberFormat="1" applyFont="1" applyBorder="1" applyAlignment="1">
      <alignment horizontal="center" vertical="center" wrapText="1"/>
    </xf>
    <xf numFmtId="2" fontId="15" fillId="0" borderId="1" xfId="6" applyNumberFormat="1" applyFont="1" applyBorder="1" applyAlignment="1">
      <alignment horizontal="center" vertical="center" wrapText="1"/>
    </xf>
    <xf numFmtId="165" fontId="15" fillId="0" borderId="1" xfId="6" applyNumberFormat="1" applyFont="1" applyBorder="1" applyAlignment="1">
      <alignment horizontal="center" vertical="center" wrapText="1"/>
    </xf>
    <xf numFmtId="0" fontId="40" fillId="0" borderId="1" xfId="0" applyFont="1" applyBorder="1" applyAlignment="1" applyProtection="1">
      <alignment vertical="center" wrapText="1"/>
      <protection hidden="1"/>
    </xf>
    <xf numFmtId="43" fontId="36" fillId="0" borderId="1" xfId="6" applyFont="1" applyFill="1" applyBorder="1" applyAlignment="1" applyProtection="1">
      <alignment horizontal="center" vertical="center"/>
      <protection hidden="1"/>
    </xf>
    <xf numFmtId="49" fontId="15" fillId="3" borderId="1" xfId="6" applyNumberFormat="1" applyFont="1" applyFill="1" applyBorder="1" applyAlignment="1">
      <alignment horizontal="center" vertical="center" wrapText="1"/>
    </xf>
    <xf numFmtId="165" fontId="29" fillId="0" borderId="1" xfId="6" applyNumberFormat="1" applyFont="1" applyFill="1" applyBorder="1" applyAlignment="1">
      <alignment horizontal="center" vertical="center" wrapText="1"/>
    </xf>
    <xf numFmtId="2" fontId="29" fillId="0" borderId="1" xfId="6" applyNumberFormat="1" applyFont="1" applyFill="1" applyBorder="1" applyAlignment="1">
      <alignment horizontal="center" vertical="center" wrapText="1"/>
    </xf>
    <xf numFmtId="164" fontId="38" fillId="3" borderId="1" xfId="6" applyNumberFormat="1" applyFont="1" applyFill="1" applyBorder="1" applyAlignment="1">
      <alignment horizontal="center" vertical="center" wrapText="1"/>
    </xf>
    <xf numFmtId="0" fontId="40" fillId="3" borderId="1" xfId="0" applyFont="1" applyFill="1" applyBorder="1" applyAlignment="1" applyProtection="1">
      <alignment vertical="center" wrapText="1"/>
      <protection hidden="1"/>
    </xf>
    <xf numFmtId="43" fontId="36" fillId="3" borderId="1" xfId="6" applyFont="1" applyFill="1" applyBorder="1" applyAlignment="1" applyProtection="1">
      <alignment horizontal="center" vertical="center"/>
      <protection hidden="1"/>
    </xf>
    <xf numFmtId="1" fontId="15" fillId="3" borderId="1" xfId="6" applyNumberFormat="1" applyFont="1" applyFill="1" applyBorder="1" applyAlignment="1">
      <alignment horizontal="center" vertical="center" wrapText="1"/>
    </xf>
    <xf numFmtId="2" fontId="15" fillId="3" borderId="1" xfId="6" applyNumberFormat="1" applyFont="1" applyFill="1" applyBorder="1" applyAlignment="1">
      <alignment horizontal="center" vertical="center" wrapText="1"/>
    </xf>
    <xf numFmtId="165" fontId="29" fillId="3" borderId="1" xfId="6" applyNumberFormat="1" applyFont="1" applyFill="1" applyBorder="1" applyAlignment="1">
      <alignment horizontal="center" vertical="center" wrapText="1"/>
    </xf>
    <xf numFmtId="2" fontId="29" fillId="3" borderId="1" xfId="6" applyNumberFormat="1" applyFont="1" applyFill="1" applyBorder="1" applyAlignment="1">
      <alignment horizontal="center" vertical="center" wrapText="1"/>
    </xf>
    <xf numFmtId="43" fontId="41" fillId="0" borderId="0" xfId="0" applyNumberFormat="1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41" fillId="0" borderId="0" xfId="0" applyNumberFormat="1" applyFont="1" applyBorder="1" applyAlignment="1">
      <alignment horizontal="center" vertical="center" wrapText="1"/>
    </xf>
    <xf numFmtId="2" fontId="41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/>
    <xf numFmtId="0" fontId="9" fillId="0" borderId="0" xfId="0" applyFont="1" applyBorder="1" applyAlignment="1"/>
    <xf numFmtId="43" fontId="6" fillId="0" borderId="1" xfId="6" applyFont="1" applyFill="1" applyBorder="1" applyAlignment="1">
      <alignment horizontal="center" vertical="center" wrapText="1"/>
    </xf>
    <xf numFmtId="49" fontId="6" fillId="0" borderId="1" xfId="6" applyNumberFormat="1" applyFont="1" applyFill="1" applyBorder="1" applyAlignment="1">
      <alignment horizontal="center" vertical="center" wrapText="1"/>
    </xf>
    <xf numFmtId="49" fontId="42" fillId="0" borderId="1" xfId="0" applyNumberFormat="1" applyFont="1" applyFill="1" applyBorder="1" applyAlignment="1">
      <alignment horizontal="center" vertical="center" wrapText="1"/>
    </xf>
    <xf numFmtId="0" fontId="43" fillId="0" borderId="1" xfId="0" applyFont="1" applyBorder="1" applyAlignment="1" applyProtection="1">
      <alignment vertical="center" wrapText="1"/>
      <protection hidden="1"/>
    </xf>
    <xf numFmtId="43" fontId="6" fillId="3" borderId="8" xfId="6" applyFont="1" applyFill="1" applyBorder="1" applyAlignment="1">
      <alignment horizontal="center" vertical="center" wrapText="1"/>
    </xf>
    <xf numFmtId="49" fontId="6" fillId="0" borderId="8" xfId="6" applyNumberFormat="1" applyFont="1" applyBorder="1" applyAlignment="1">
      <alignment horizontal="center" vertical="center" wrapText="1"/>
    </xf>
    <xf numFmtId="43" fontId="6" fillId="0" borderId="8" xfId="6" applyFont="1" applyBorder="1" applyAlignment="1">
      <alignment horizontal="center" vertical="center" wrapText="1"/>
    </xf>
    <xf numFmtId="49" fontId="42" fillId="0" borderId="7" xfId="0" applyNumberFormat="1" applyFont="1" applyFill="1" applyBorder="1" applyAlignment="1">
      <alignment horizontal="center" vertical="center" wrapText="1"/>
    </xf>
    <xf numFmtId="49" fontId="42" fillId="0" borderId="8" xfId="0" applyNumberFormat="1" applyFont="1" applyFill="1" applyBorder="1" applyAlignment="1">
      <alignment horizontal="center" vertical="center" wrapText="1"/>
    </xf>
    <xf numFmtId="43" fontId="6" fillId="0" borderId="1" xfId="6" applyFont="1" applyBorder="1" applyAlignment="1">
      <alignment horizontal="center" vertical="center" wrapText="1"/>
    </xf>
    <xf numFmtId="49" fontId="6" fillId="0" borderId="1" xfId="6" applyNumberFormat="1" applyFont="1" applyBorder="1" applyAlignment="1">
      <alignment horizontal="center" vertical="center" wrapText="1"/>
    </xf>
    <xf numFmtId="43" fontId="6" fillId="3" borderId="1" xfId="6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15" fillId="0" borderId="8" xfId="0" applyFont="1" applyFill="1" applyBorder="1" applyAlignment="1">
      <alignment horizontal="center" vertical="center" textRotation="90" wrapText="1"/>
    </xf>
    <xf numFmtId="0" fontId="15" fillId="0" borderId="7" xfId="0" applyFont="1" applyFill="1" applyBorder="1" applyAlignment="1">
      <alignment horizontal="center" vertical="center" textRotation="90" wrapText="1"/>
    </xf>
    <xf numFmtId="0" fontId="15" fillId="0" borderId="3" xfId="0" applyFont="1" applyFill="1" applyBorder="1" applyAlignment="1">
      <alignment horizontal="center" vertical="center" textRotation="90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1" fontId="15" fillId="0" borderId="8" xfId="0" applyNumberFormat="1" applyFont="1" applyFill="1" applyBorder="1" applyAlignment="1">
      <alignment horizontal="center" vertical="center" textRotation="90" wrapText="1"/>
    </xf>
    <xf numFmtId="1" fontId="15" fillId="0" borderId="7" xfId="0" applyNumberFormat="1" applyFont="1" applyFill="1" applyBorder="1" applyAlignment="1">
      <alignment horizontal="center" vertical="center" textRotation="90" wrapText="1"/>
    </xf>
    <xf numFmtId="1" fontId="15" fillId="0" borderId="3" xfId="0" applyNumberFormat="1" applyFont="1" applyFill="1" applyBorder="1" applyAlignment="1">
      <alignment horizontal="center" vertical="center" textRotation="90" wrapText="1"/>
    </xf>
    <xf numFmtId="0" fontId="8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25" fillId="0" borderId="2" xfId="0" applyFont="1" applyBorder="1" applyAlignment="1">
      <alignment horizontal="center" vertical="top" wrapText="1"/>
    </xf>
    <xf numFmtId="0" fontId="24" fillId="0" borderId="0" xfId="0" applyFont="1" applyAlignment="1">
      <alignment horizontal="center" wrapText="1"/>
    </xf>
    <xf numFmtId="0" fontId="15" fillId="0" borderId="1" xfId="0" applyFont="1" applyFill="1" applyBorder="1" applyAlignment="1">
      <alignment horizontal="center" vertical="center" textRotation="90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49" fontId="29" fillId="0" borderId="1" xfId="0" applyNumberFormat="1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textRotation="90" wrapText="1"/>
    </xf>
    <xf numFmtId="0" fontId="15" fillId="0" borderId="0" xfId="0" applyFont="1" applyFill="1" applyBorder="1" applyAlignment="1">
      <alignment horizontal="center" vertical="center" textRotation="90" wrapText="1"/>
    </xf>
    <xf numFmtId="0" fontId="15" fillId="0" borderId="2" xfId="0" applyFont="1" applyFill="1" applyBorder="1" applyAlignment="1">
      <alignment horizontal="center" vertical="center" textRotation="90" wrapText="1"/>
    </xf>
    <xf numFmtId="0" fontId="15" fillId="0" borderId="12" xfId="0" applyFont="1" applyBorder="1" applyAlignment="1">
      <alignment horizontal="center" textRotation="90" wrapText="1"/>
    </xf>
    <xf numFmtId="0" fontId="15" fillId="0" borderId="14" xfId="0" applyFont="1" applyBorder="1" applyAlignment="1">
      <alignment horizontal="center" textRotation="90" wrapText="1"/>
    </xf>
    <xf numFmtId="0" fontId="15" fillId="0" borderId="6" xfId="0" applyFont="1" applyBorder="1" applyAlignment="1">
      <alignment horizontal="center" textRotation="90" wrapText="1"/>
    </xf>
    <xf numFmtId="0" fontId="15" fillId="0" borderId="8" xfId="0" applyNumberFormat="1" applyFont="1" applyFill="1" applyBorder="1" applyAlignment="1">
      <alignment horizontal="center" vertical="center" textRotation="90" wrapText="1"/>
    </xf>
    <xf numFmtId="0" fontId="15" fillId="0" borderId="7" xfId="0" applyNumberFormat="1" applyFont="1" applyFill="1" applyBorder="1" applyAlignment="1">
      <alignment horizontal="center" vertical="center" textRotation="90" wrapText="1"/>
    </xf>
    <xf numFmtId="0" fontId="15" fillId="0" borderId="3" xfId="0" applyNumberFormat="1" applyFont="1" applyFill="1" applyBorder="1" applyAlignment="1">
      <alignment horizontal="center" vertical="center" textRotation="90" wrapText="1"/>
    </xf>
    <xf numFmtId="0" fontId="9" fillId="0" borderId="0" xfId="0" applyFont="1" applyBorder="1" applyAlignment="1">
      <alignment horizontal="center"/>
    </xf>
    <xf numFmtId="43" fontId="38" fillId="0" borderId="1" xfId="6" applyFont="1" applyFill="1" applyBorder="1" applyAlignment="1">
      <alignment horizontal="center" vertical="center" wrapText="1"/>
    </xf>
    <xf numFmtId="49" fontId="41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0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164" fontId="38" fillId="2" borderId="1" xfId="0" applyNumberFormat="1" applyFont="1" applyFill="1" applyBorder="1" applyAlignment="1">
      <alignment horizontal="center" vertical="center" wrapText="1"/>
    </xf>
    <xf numFmtId="0" fontId="38" fillId="2" borderId="13" xfId="0" applyFont="1" applyFill="1" applyBorder="1" applyAlignment="1">
      <alignment horizontal="center" vertical="center"/>
    </xf>
    <xf numFmtId="0" fontId="38" fillId="2" borderId="10" xfId="0" applyFont="1" applyFill="1" applyBorder="1" applyAlignment="1">
      <alignment horizontal="center" vertical="center"/>
    </xf>
    <xf numFmtId="0" fontId="38" fillId="2" borderId="11" xfId="0" applyFont="1" applyFill="1" applyBorder="1" applyAlignment="1">
      <alignment horizontal="center" vertical="center" textRotation="90" wrapText="1"/>
    </xf>
    <xf numFmtId="0" fontId="38" fillId="2" borderId="12" xfId="0" applyFont="1" applyFill="1" applyBorder="1" applyAlignment="1">
      <alignment horizontal="center" vertical="center" textRotation="90" wrapText="1"/>
    </xf>
    <xf numFmtId="0" fontId="38" fillId="2" borderId="9" xfId="0" applyFont="1" applyFill="1" applyBorder="1" applyAlignment="1">
      <alignment horizontal="center" vertical="center" textRotation="90" wrapText="1"/>
    </xf>
    <xf numFmtId="0" fontId="38" fillId="2" borderId="14" xfId="0" applyFont="1" applyFill="1" applyBorder="1" applyAlignment="1">
      <alignment horizontal="center" vertical="center" textRotation="90" wrapText="1"/>
    </xf>
    <xf numFmtId="0" fontId="38" fillId="2" borderId="5" xfId="0" applyFont="1" applyFill="1" applyBorder="1" applyAlignment="1">
      <alignment horizontal="center" vertical="center" textRotation="90" wrapText="1"/>
    </xf>
    <xf numFmtId="0" fontId="38" fillId="2" borderId="6" xfId="0" applyFont="1" applyFill="1" applyBorder="1" applyAlignment="1">
      <alignment horizontal="center" vertical="center" textRotation="90" wrapText="1"/>
    </xf>
    <xf numFmtId="0" fontId="38" fillId="2" borderId="1" xfId="0" applyFont="1" applyFill="1" applyBorder="1" applyAlignment="1">
      <alignment horizontal="center" vertical="center" textRotation="90" wrapText="1"/>
    </xf>
    <xf numFmtId="0" fontId="38" fillId="2" borderId="1" xfId="0" applyFont="1" applyFill="1" applyBorder="1" applyAlignment="1">
      <alignment horizontal="center" vertical="center" wrapText="1"/>
    </xf>
    <xf numFmtId="43" fontId="10" fillId="0" borderId="0" xfId="6" applyFont="1" applyAlignment="1">
      <alignment horizontal="center"/>
    </xf>
    <xf numFmtId="43" fontId="10" fillId="0" borderId="0" xfId="6" applyFont="1" applyAlignment="1">
      <alignment horizontal="center" vertical="top" wrapText="1"/>
    </xf>
    <xf numFmtId="43" fontId="5" fillId="0" borderId="4" xfId="6" applyFont="1" applyBorder="1" applyAlignment="1">
      <alignment horizontal="center" vertical="center" wrapText="1"/>
    </xf>
    <xf numFmtId="43" fontId="5" fillId="0" borderId="13" xfId="6" applyFont="1" applyBorder="1" applyAlignment="1">
      <alignment horizontal="center" vertical="center" wrapText="1"/>
    </xf>
    <xf numFmtId="43" fontId="5" fillId="0" borderId="10" xfId="6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16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5" fillId="0" borderId="8" xfId="6" applyFont="1" applyBorder="1" applyAlignment="1">
      <alignment horizontal="center" vertical="center" wrapText="1"/>
    </xf>
    <xf numFmtId="43" fontId="5" fillId="0" borderId="7" xfId="6" applyFont="1" applyBorder="1" applyAlignment="1">
      <alignment horizontal="center" vertical="center" wrapText="1"/>
    </xf>
    <xf numFmtId="43" fontId="5" fillId="0" borderId="3" xfId="6" applyFont="1" applyBorder="1" applyAlignment="1">
      <alignment horizontal="center" vertical="center" wrapText="1"/>
    </xf>
    <xf numFmtId="43" fontId="5" fillId="0" borderId="0" xfId="6" applyFont="1" applyAlignment="1">
      <alignment horizontal="right" wrapText="1"/>
    </xf>
    <xf numFmtId="43" fontId="0" fillId="0" borderId="0" xfId="6" applyFont="1" applyAlignment="1">
      <alignment horizontal="right" wrapText="1"/>
    </xf>
    <xf numFmtId="0" fontId="5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43" fontId="5" fillId="0" borderId="1" xfId="6" applyFont="1" applyBorder="1" applyAlignment="1">
      <alignment horizontal="center" vertical="center" wrapText="1"/>
    </xf>
    <xf numFmtId="43" fontId="0" fillId="0" borderId="1" xfId="6" applyFont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vertical="center" wrapText="1"/>
    </xf>
    <xf numFmtId="0" fontId="35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</cellXfs>
  <cellStyles count="7">
    <cellStyle name="Обычный" xfId="0" builtinId="0"/>
    <cellStyle name="Обычный 2" xfId="2"/>
    <cellStyle name="Обычный 3" xfId="1"/>
    <cellStyle name="Обычный 4" xfId="3"/>
    <cellStyle name="Процентный 2" xfId="4"/>
    <cellStyle name="Финансовый" xfId="6" builtinId="3"/>
    <cellStyle name="Финансовый 2" xfId="5"/>
  </cellStyles>
  <dxfs count="98"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F3E7F5"/>
        </patternFill>
      </fill>
    </dxf>
    <dxf>
      <font>
        <b/>
        <i val="0"/>
      </font>
      <fill>
        <patternFill>
          <bgColor rgb="FFD9FFEA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8"/>
  <sheetViews>
    <sheetView view="pageBreakPreview" topLeftCell="F1" zoomScale="44" zoomScaleNormal="50" zoomScaleSheetLayoutView="44" workbookViewId="0">
      <selection activeCell="M14" sqref="M14:Q14"/>
    </sheetView>
  </sheetViews>
  <sheetFormatPr defaultRowHeight="20.25"/>
  <cols>
    <col min="1" max="1" width="7.5703125" style="2" customWidth="1"/>
    <col min="2" max="2" width="66.85546875" style="2" customWidth="1"/>
    <col min="3" max="3" width="8.85546875" style="2" customWidth="1"/>
    <col min="4" max="4" width="9" style="2" customWidth="1"/>
    <col min="5" max="5" width="14.7109375" style="2" customWidth="1"/>
    <col min="6" max="6" width="26.5703125" style="2" customWidth="1"/>
    <col min="7" max="7" width="23.42578125" style="32" customWidth="1"/>
    <col min="8" max="8" width="12.140625" style="3" customWidth="1"/>
    <col min="9" max="9" width="42.85546875" style="2" customWidth="1"/>
    <col min="10" max="10" width="34.5703125" style="2" customWidth="1"/>
    <col min="11" max="11" width="15.7109375" style="32" customWidth="1"/>
    <col min="12" max="12" width="14.140625" style="32" customWidth="1"/>
    <col min="13" max="13" width="12.7109375" style="32" customWidth="1"/>
    <col min="14" max="14" width="34.42578125" style="2" customWidth="1"/>
    <col min="15" max="15" width="37.28515625" style="2" customWidth="1"/>
    <col min="16" max="16" width="23.5703125" style="32" customWidth="1"/>
    <col min="17" max="17" width="21.7109375" style="2" customWidth="1"/>
    <col min="18" max="18" width="9.42578125" style="2" customWidth="1"/>
    <col min="19" max="19" width="21.85546875" style="2" customWidth="1"/>
    <col min="20" max="16384" width="9.140625" style="2"/>
  </cols>
  <sheetData>
    <row r="1" spans="1:17" ht="30.75" customHeight="1">
      <c r="A1" s="5"/>
      <c r="B1" s="6"/>
      <c r="C1" s="8"/>
      <c r="D1" s="8"/>
      <c r="E1" s="8"/>
      <c r="F1" s="7"/>
      <c r="G1" s="7"/>
      <c r="H1" s="9"/>
      <c r="M1" s="231" t="s">
        <v>224</v>
      </c>
      <c r="N1" s="231"/>
      <c r="O1" s="231"/>
      <c r="P1" s="231"/>
      <c r="Q1" s="231"/>
    </row>
    <row r="2" spans="1:17" s="32" customFormat="1" ht="30.75" customHeight="1">
      <c r="A2" s="5"/>
      <c r="B2" s="6"/>
      <c r="C2" s="8"/>
      <c r="D2" s="8"/>
      <c r="E2" s="8"/>
      <c r="F2" s="7"/>
      <c r="G2" s="7"/>
      <c r="H2" s="9"/>
      <c r="M2" s="216" t="s">
        <v>173</v>
      </c>
      <c r="N2" s="216"/>
      <c r="O2" s="216"/>
      <c r="P2" s="216"/>
      <c r="Q2" s="216"/>
    </row>
    <row r="3" spans="1:17" s="32" customFormat="1" ht="30.75" customHeight="1">
      <c r="A3" s="5"/>
      <c r="B3" s="6"/>
      <c r="C3" s="8"/>
      <c r="D3" s="8"/>
      <c r="E3" s="8"/>
      <c r="F3" s="7"/>
      <c r="G3" s="7"/>
      <c r="H3" s="9"/>
      <c r="M3" s="216" t="s">
        <v>220</v>
      </c>
      <c r="N3" s="216"/>
      <c r="O3" s="216"/>
      <c r="P3" s="216"/>
      <c r="Q3" s="216"/>
    </row>
    <row r="4" spans="1:17" s="32" customFormat="1" ht="30.75" customHeight="1">
      <c r="A4" s="5"/>
      <c r="B4" s="6"/>
      <c r="C4" s="8"/>
      <c r="D4" s="8"/>
      <c r="E4" s="8"/>
      <c r="F4" s="7"/>
      <c r="G4" s="7"/>
      <c r="H4" s="9"/>
      <c r="M4" s="216" t="s">
        <v>162</v>
      </c>
      <c r="N4" s="216"/>
      <c r="O4" s="216"/>
      <c r="P4" s="216"/>
      <c r="Q4" s="216"/>
    </row>
    <row r="5" spans="1:17" s="32" customFormat="1" ht="30.75" customHeight="1">
      <c r="A5" s="5"/>
      <c r="B5" s="6"/>
      <c r="C5" s="8"/>
      <c r="D5" s="8"/>
      <c r="E5" s="8"/>
      <c r="F5" s="7"/>
      <c r="G5" s="7"/>
      <c r="H5" s="9"/>
      <c r="M5" s="216" t="s">
        <v>236</v>
      </c>
      <c r="N5" s="216"/>
      <c r="O5" s="216"/>
      <c r="P5" s="216"/>
      <c r="Q5" s="216"/>
    </row>
    <row r="6" spans="1:17" s="32" customFormat="1" ht="30.75" customHeight="1">
      <c r="A6" s="5"/>
      <c r="B6" s="6"/>
      <c r="C6" s="8"/>
      <c r="D6" s="8"/>
      <c r="E6" s="8"/>
      <c r="F6" s="7"/>
      <c r="G6" s="7"/>
      <c r="H6" s="9"/>
      <c r="M6" s="141"/>
      <c r="N6" s="141"/>
      <c r="O6" s="141"/>
      <c r="P6" s="141"/>
      <c r="Q6" s="141"/>
    </row>
    <row r="7" spans="1:17" s="32" customFormat="1" ht="30.75" customHeight="1">
      <c r="A7" s="5"/>
      <c r="B7" s="6"/>
      <c r="C7" s="8"/>
      <c r="D7" s="8"/>
      <c r="E7" s="8"/>
      <c r="F7" s="7"/>
      <c r="G7" s="7"/>
      <c r="H7" s="9"/>
      <c r="M7" s="231" t="s">
        <v>225</v>
      </c>
      <c r="N7" s="231"/>
      <c r="O7" s="231"/>
      <c r="P7" s="231"/>
      <c r="Q7" s="231"/>
    </row>
    <row r="8" spans="1:17" s="32" customFormat="1" ht="33.75" customHeight="1">
      <c r="A8" s="31"/>
      <c r="C8" s="34"/>
      <c r="D8" s="10"/>
      <c r="E8" s="10"/>
      <c r="F8" s="10"/>
      <c r="G8" s="10"/>
      <c r="H8" s="10"/>
      <c r="M8" s="141"/>
      <c r="N8" s="141"/>
      <c r="O8" s="141"/>
      <c r="P8" s="141"/>
      <c r="Q8" s="141"/>
    </row>
    <row r="9" spans="1:17" s="32" customFormat="1" ht="35.25" customHeight="1">
      <c r="A9" s="31"/>
      <c r="C9" s="34"/>
      <c r="D9" s="10"/>
      <c r="E9" s="10"/>
      <c r="F9" s="10"/>
      <c r="G9" s="10"/>
      <c r="H9" s="10"/>
      <c r="M9" s="216" t="s">
        <v>221</v>
      </c>
      <c r="N9" s="216"/>
      <c r="O9" s="216"/>
      <c r="P9" s="216"/>
      <c r="Q9" s="216"/>
    </row>
    <row r="10" spans="1:17" s="32" customFormat="1" ht="35.25" customHeight="1">
      <c r="A10" s="31"/>
      <c r="C10" s="34"/>
      <c r="D10" s="10"/>
      <c r="E10" s="10"/>
      <c r="F10" s="10"/>
      <c r="G10" s="10"/>
      <c r="H10" s="10"/>
      <c r="M10" s="216" t="s">
        <v>222</v>
      </c>
      <c r="N10" s="216"/>
      <c r="O10" s="216"/>
      <c r="P10" s="216"/>
      <c r="Q10" s="216"/>
    </row>
    <row r="11" spans="1:17" s="32" customFormat="1" ht="35.25" customHeight="1">
      <c r="A11" s="31"/>
      <c r="C11" s="34"/>
      <c r="D11" s="10"/>
      <c r="E11" s="10"/>
      <c r="F11" s="10"/>
      <c r="G11" s="10"/>
      <c r="H11" s="10"/>
      <c r="M11" s="216" t="s">
        <v>220</v>
      </c>
      <c r="N11" s="216"/>
      <c r="O11" s="216"/>
      <c r="P11" s="216"/>
      <c r="Q11" s="216"/>
    </row>
    <row r="12" spans="1:17" s="32" customFormat="1" ht="35.25" customHeight="1">
      <c r="A12" s="31"/>
      <c r="C12" s="34"/>
      <c r="D12" s="10"/>
      <c r="E12" s="10"/>
      <c r="F12" s="10"/>
      <c r="G12" s="10"/>
      <c r="H12" s="10"/>
      <c r="M12" s="216" t="s">
        <v>226</v>
      </c>
      <c r="N12" s="216"/>
      <c r="O12" s="216"/>
      <c r="P12" s="216"/>
      <c r="Q12" s="216"/>
    </row>
    <row r="13" spans="1:17" s="32" customFormat="1" ht="87.75" customHeight="1">
      <c r="A13" s="31"/>
      <c r="C13" s="34"/>
      <c r="D13" s="10"/>
      <c r="E13" s="10"/>
      <c r="F13" s="10"/>
      <c r="G13" s="10"/>
      <c r="H13" s="10"/>
      <c r="M13" s="217" t="s">
        <v>223</v>
      </c>
      <c r="N13" s="217"/>
      <c r="O13" s="217"/>
      <c r="P13" s="217"/>
      <c r="Q13" s="217"/>
    </row>
    <row r="14" spans="1:17" s="32" customFormat="1" ht="35.25" customHeight="1">
      <c r="A14" s="31"/>
      <c r="C14" s="34"/>
      <c r="D14" s="10"/>
      <c r="E14" s="10"/>
      <c r="F14" s="10"/>
      <c r="G14" s="10"/>
      <c r="H14" s="10"/>
      <c r="M14" s="216" t="s">
        <v>237</v>
      </c>
      <c r="N14" s="216"/>
      <c r="O14" s="216"/>
      <c r="P14" s="216"/>
      <c r="Q14" s="216"/>
    </row>
    <row r="15" spans="1:17" s="32" customFormat="1" ht="35.25" customHeight="1">
      <c r="A15" s="31"/>
      <c r="C15" s="34"/>
      <c r="D15" s="10"/>
      <c r="E15" s="10"/>
      <c r="F15" s="10"/>
      <c r="G15" s="10"/>
      <c r="H15" s="10"/>
      <c r="N15" s="100"/>
      <c r="O15" s="101"/>
      <c r="P15" s="101"/>
      <c r="Q15" s="63"/>
    </row>
    <row r="16" spans="1:17" s="32" customFormat="1" ht="35.25" customHeight="1">
      <c r="A16" s="234" t="s">
        <v>186</v>
      </c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234"/>
      <c r="O16" s="234"/>
      <c r="P16" s="234"/>
      <c r="Q16" s="234"/>
    </row>
    <row r="17" spans="1:20" s="32" customFormat="1" ht="93.75" customHeight="1">
      <c r="A17" s="233" t="s">
        <v>195</v>
      </c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</row>
    <row r="18" spans="1:20" s="32" customFormat="1" ht="93.75" customHeight="1">
      <c r="A18" s="116"/>
      <c r="B18" s="116"/>
      <c r="C18" s="117"/>
      <c r="D18" s="117"/>
      <c r="E18" s="117"/>
      <c r="F18" s="116"/>
      <c r="G18" s="116"/>
      <c r="H18" s="116"/>
      <c r="I18" s="117"/>
      <c r="J18" s="117"/>
      <c r="K18" s="117"/>
      <c r="L18" s="117"/>
      <c r="M18" s="117"/>
      <c r="N18" s="117"/>
      <c r="O18" s="117"/>
      <c r="P18" s="116"/>
      <c r="Q18" s="116"/>
    </row>
    <row r="19" spans="1:20" s="32" customFormat="1" ht="93.75" customHeight="1">
      <c r="A19" s="222" t="s">
        <v>1</v>
      </c>
      <c r="B19" s="222" t="s">
        <v>0</v>
      </c>
      <c r="C19" s="225" t="s">
        <v>202</v>
      </c>
      <c r="D19" s="226"/>
      <c r="E19" s="227"/>
      <c r="F19" s="218" t="s">
        <v>2</v>
      </c>
      <c r="G19" s="247" t="s">
        <v>151</v>
      </c>
      <c r="H19" s="247" t="s">
        <v>191</v>
      </c>
      <c r="I19" s="237" t="s">
        <v>203</v>
      </c>
      <c r="J19" s="237"/>
      <c r="K19" s="237"/>
      <c r="L19" s="237"/>
      <c r="M19" s="237"/>
      <c r="N19" s="237"/>
      <c r="O19" s="237"/>
      <c r="P19" s="241" t="s">
        <v>190</v>
      </c>
      <c r="Q19" s="244" t="s">
        <v>193</v>
      </c>
    </row>
    <row r="20" spans="1:20" ht="42.75" customHeight="1">
      <c r="A20" s="223"/>
      <c r="B20" s="223"/>
      <c r="C20" s="228" t="s">
        <v>143</v>
      </c>
      <c r="D20" s="228" t="s">
        <v>145</v>
      </c>
      <c r="E20" s="228" t="s">
        <v>146</v>
      </c>
      <c r="F20" s="219"/>
      <c r="G20" s="248"/>
      <c r="H20" s="248"/>
      <c r="I20" s="238" t="s">
        <v>201</v>
      </c>
      <c r="J20" s="239"/>
      <c r="K20" s="239"/>
      <c r="L20" s="239"/>
      <c r="M20" s="239"/>
      <c r="N20" s="239"/>
      <c r="O20" s="239"/>
      <c r="P20" s="242"/>
      <c r="Q20" s="245"/>
    </row>
    <row r="21" spans="1:20" ht="45.75" customHeight="1">
      <c r="A21" s="223"/>
      <c r="B21" s="223"/>
      <c r="C21" s="229"/>
      <c r="D21" s="229"/>
      <c r="E21" s="229"/>
      <c r="F21" s="219"/>
      <c r="G21" s="248"/>
      <c r="H21" s="248"/>
      <c r="I21" s="235" t="s">
        <v>200</v>
      </c>
      <c r="J21" s="221" t="s">
        <v>3</v>
      </c>
      <c r="K21" s="221"/>
      <c r="L21" s="221"/>
      <c r="M21" s="221"/>
      <c r="N21" s="221"/>
      <c r="O21" s="221"/>
      <c r="P21" s="242"/>
      <c r="Q21" s="245"/>
    </row>
    <row r="22" spans="1:20" ht="167.25" customHeight="1">
      <c r="A22" s="223"/>
      <c r="B22" s="223"/>
      <c r="C22" s="229"/>
      <c r="D22" s="229"/>
      <c r="E22" s="229"/>
      <c r="F22" s="219"/>
      <c r="G22" s="248"/>
      <c r="H22" s="248"/>
      <c r="I22" s="235"/>
      <c r="J22" s="235" t="s">
        <v>153</v>
      </c>
      <c r="K22" s="221" t="s">
        <v>196</v>
      </c>
      <c r="L22" s="221"/>
      <c r="M22" s="221"/>
      <c r="N22" s="235" t="s">
        <v>144</v>
      </c>
      <c r="O22" s="235" t="s">
        <v>154</v>
      </c>
      <c r="P22" s="242"/>
      <c r="Q22" s="245"/>
    </row>
    <row r="23" spans="1:20" ht="249" customHeight="1">
      <c r="A23" s="223"/>
      <c r="B23" s="223"/>
      <c r="C23" s="230"/>
      <c r="D23" s="230"/>
      <c r="E23" s="230"/>
      <c r="F23" s="220"/>
      <c r="G23" s="249"/>
      <c r="H23" s="249"/>
      <c r="I23" s="235"/>
      <c r="J23" s="236"/>
      <c r="K23" s="102" t="s">
        <v>150</v>
      </c>
      <c r="L23" s="102" t="s">
        <v>152</v>
      </c>
      <c r="M23" s="103" t="s">
        <v>192</v>
      </c>
      <c r="N23" s="236"/>
      <c r="O23" s="236"/>
      <c r="P23" s="243"/>
      <c r="Q23" s="246"/>
    </row>
    <row r="24" spans="1:20" ht="32.25" customHeight="1">
      <c r="A24" s="224"/>
      <c r="B24" s="224"/>
      <c r="C24" s="104" t="s">
        <v>44</v>
      </c>
      <c r="D24" s="105" t="s">
        <v>44</v>
      </c>
      <c r="E24" s="105" t="s">
        <v>44</v>
      </c>
      <c r="F24" s="106" t="s">
        <v>4</v>
      </c>
      <c r="G24" s="107" t="s">
        <v>5</v>
      </c>
      <c r="H24" s="108" t="s">
        <v>194</v>
      </c>
      <c r="I24" s="106" t="s">
        <v>6</v>
      </c>
      <c r="J24" s="106" t="s">
        <v>6</v>
      </c>
      <c r="K24" s="106"/>
      <c r="L24" s="106"/>
      <c r="M24" s="109"/>
      <c r="N24" s="106" t="s">
        <v>6</v>
      </c>
      <c r="O24" s="106" t="s">
        <v>6</v>
      </c>
      <c r="P24" s="106" t="s">
        <v>142</v>
      </c>
      <c r="Q24" s="110"/>
    </row>
    <row r="25" spans="1:20" ht="35.25">
      <c r="A25" s="106">
        <v>1</v>
      </c>
      <c r="B25" s="106">
        <v>2</v>
      </c>
      <c r="C25" s="104">
        <v>3</v>
      </c>
      <c r="D25" s="105">
        <v>4</v>
      </c>
      <c r="E25" s="105">
        <v>5</v>
      </c>
      <c r="F25" s="111">
        <v>6</v>
      </c>
      <c r="G25" s="112">
        <v>7</v>
      </c>
      <c r="H25" s="113">
        <v>8</v>
      </c>
      <c r="I25" s="114">
        <v>9</v>
      </c>
      <c r="J25" s="106">
        <v>10</v>
      </c>
      <c r="K25" s="106">
        <v>11</v>
      </c>
      <c r="L25" s="106">
        <v>12</v>
      </c>
      <c r="M25" s="106">
        <v>13</v>
      </c>
      <c r="N25" s="106">
        <v>14</v>
      </c>
      <c r="O25" s="106">
        <v>15</v>
      </c>
      <c r="P25" s="106">
        <v>16</v>
      </c>
      <c r="Q25" s="110">
        <v>17</v>
      </c>
      <c r="S25" s="11"/>
    </row>
    <row r="26" spans="1:20" ht="114" customHeight="1">
      <c r="A26" s="221" t="s">
        <v>161</v>
      </c>
      <c r="B26" s="221"/>
      <c r="C26" s="142" t="s">
        <v>7</v>
      </c>
      <c r="D26" s="143" t="s">
        <v>7</v>
      </c>
      <c r="E26" s="144"/>
      <c r="F26" s="130">
        <f>F31+F32+F33+F34+F35+F36+F37+F38+F39+F40+F41+F42</f>
        <v>57624</v>
      </c>
      <c r="G26" s="130">
        <f>G31+G32+G33+G34+G35+G36+G37+G38+G39+G40+G41+G42</f>
        <v>1631</v>
      </c>
      <c r="H26" s="129"/>
      <c r="I26" s="130">
        <f t="shared" ref="I26:O26" si="0">I31+I32+I33+I34+I35+I36+I37+I38+I39+I40+I41+I42</f>
        <v>32063119.726663932</v>
      </c>
      <c r="J26" s="130">
        <f t="shared" si="0"/>
        <v>7482104.9500000011</v>
      </c>
      <c r="K26" s="130">
        <v>0</v>
      </c>
      <c r="L26" s="130">
        <v>0</v>
      </c>
      <c r="M26" s="130">
        <v>0</v>
      </c>
      <c r="N26" s="130">
        <f t="shared" si="0"/>
        <v>2118700.6266639302</v>
      </c>
      <c r="O26" s="130">
        <f t="shared" si="0"/>
        <v>22462314.149999999</v>
      </c>
      <c r="P26" s="145">
        <v>0</v>
      </c>
      <c r="Q26" s="118"/>
      <c r="R26" s="11"/>
      <c r="S26" s="11"/>
      <c r="T26" s="11"/>
    </row>
    <row r="27" spans="1:20" s="13" customFormat="1" ht="32.25" hidden="1" customHeight="1">
      <c r="A27" s="240" t="s">
        <v>48</v>
      </c>
      <c r="B27" s="240"/>
      <c r="C27" s="146" t="s">
        <v>7</v>
      </c>
      <c r="D27" s="147" t="s">
        <v>7</v>
      </c>
      <c r="E27" s="148"/>
      <c r="F27" s="130"/>
      <c r="G27" s="131"/>
      <c r="H27" s="132"/>
      <c r="I27" s="130"/>
      <c r="J27" s="130"/>
      <c r="K27" s="130"/>
      <c r="L27" s="130"/>
      <c r="M27" s="130"/>
      <c r="N27" s="130"/>
      <c r="O27" s="130"/>
      <c r="P27" s="130"/>
      <c r="Q27" s="119"/>
      <c r="R27" s="11"/>
      <c r="S27" s="11"/>
      <c r="T27" s="12"/>
    </row>
    <row r="28" spans="1:20" ht="40.5" hidden="1" customHeight="1">
      <c r="A28" s="149">
        <v>9</v>
      </c>
      <c r="B28" s="149" t="s">
        <v>49</v>
      </c>
      <c r="C28" s="146" t="s">
        <v>9</v>
      </c>
      <c r="D28" s="147">
        <v>5</v>
      </c>
      <c r="E28" s="148"/>
      <c r="F28" s="130">
        <v>7416.1</v>
      </c>
      <c r="G28" s="133">
        <v>73</v>
      </c>
      <c r="H28" s="129"/>
      <c r="I28" s="130"/>
      <c r="J28" s="134">
        <v>238745.88888888885</v>
      </c>
      <c r="K28" s="134"/>
      <c r="L28" s="134"/>
      <c r="M28" s="134"/>
      <c r="N28" s="134"/>
      <c r="O28" s="134">
        <v>549054.11111111112</v>
      </c>
      <c r="P28" s="130"/>
      <c r="Q28" s="120"/>
      <c r="R28" s="11"/>
      <c r="S28" s="11"/>
      <c r="T28" s="11"/>
    </row>
    <row r="29" spans="1:20" ht="40.5" hidden="1" customHeight="1">
      <c r="A29" s="149">
        <v>10</v>
      </c>
      <c r="B29" s="149" t="s">
        <v>46</v>
      </c>
      <c r="C29" s="146" t="s">
        <v>10</v>
      </c>
      <c r="D29" s="147">
        <v>5</v>
      </c>
      <c r="E29" s="148"/>
      <c r="F29" s="130">
        <v>11742.3</v>
      </c>
      <c r="G29" s="133">
        <v>181</v>
      </c>
      <c r="H29" s="129"/>
      <c r="I29" s="130"/>
      <c r="J29" s="134">
        <v>597221.87777777773</v>
      </c>
      <c r="K29" s="134"/>
      <c r="L29" s="134"/>
      <c r="M29" s="134"/>
      <c r="N29" s="134"/>
      <c r="O29" s="134">
        <v>1302778.1222222224</v>
      </c>
      <c r="P29" s="130"/>
      <c r="Q29" s="120"/>
      <c r="R29" s="11"/>
      <c r="S29" s="11"/>
      <c r="T29" s="11"/>
    </row>
    <row r="30" spans="1:20" ht="20.25" hidden="1" customHeight="1">
      <c r="A30" s="115"/>
      <c r="B30" s="115"/>
      <c r="C30" s="150"/>
      <c r="D30" s="150"/>
      <c r="E30" s="135"/>
      <c r="F30" s="135"/>
      <c r="G30" s="136"/>
      <c r="H30" s="129"/>
      <c r="I30" s="130"/>
      <c r="J30" s="135"/>
      <c r="K30" s="135"/>
      <c r="L30" s="135"/>
      <c r="M30" s="135"/>
      <c r="N30" s="135"/>
      <c r="O30" s="135"/>
      <c r="P30" s="135"/>
      <c r="Q30" s="120"/>
    </row>
    <row r="31" spans="1:20" s="32" customFormat="1" ht="153" customHeight="1">
      <c r="A31" s="115">
        <v>1</v>
      </c>
      <c r="B31" s="151" t="s">
        <v>174</v>
      </c>
      <c r="C31" s="152">
        <v>9</v>
      </c>
      <c r="D31" s="153">
        <v>2</v>
      </c>
      <c r="E31" s="154">
        <v>72</v>
      </c>
      <c r="F31" s="155">
        <v>5664.6</v>
      </c>
      <c r="G31" s="136">
        <v>158</v>
      </c>
      <c r="H31" s="156" t="s">
        <v>189</v>
      </c>
      <c r="I31" s="130">
        <f>J31+N31+O31</f>
        <v>2778083.1526825665</v>
      </c>
      <c r="J31" s="155">
        <v>807542.92</v>
      </c>
      <c r="K31" s="130">
        <v>0</v>
      </c>
      <c r="L31" s="130">
        <v>0</v>
      </c>
      <c r="M31" s="130">
        <v>0</v>
      </c>
      <c r="N31" s="155">
        <v>229939.69268256638</v>
      </c>
      <c r="O31" s="157">
        <v>1740600.54</v>
      </c>
      <c r="P31" s="158">
        <v>0</v>
      </c>
      <c r="Q31" s="159" t="s">
        <v>216</v>
      </c>
    </row>
    <row r="32" spans="1:20" s="32" customFormat="1" ht="144" customHeight="1">
      <c r="A32" s="115">
        <v>2</v>
      </c>
      <c r="B32" s="151" t="s">
        <v>175</v>
      </c>
      <c r="C32" s="152">
        <v>2</v>
      </c>
      <c r="D32" s="153">
        <v>1</v>
      </c>
      <c r="E32" s="154">
        <v>16</v>
      </c>
      <c r="F32" s="155">
        <v>553.29999999999995</v>
      </c>
      <c r="G32" s="136">
        <v>21</v>
      </c>
      <c r="H32" s="156" t="s">
        <v>189</v>
      </c>
      <c r="I32" s="130">
        <f t="shared" ref="I32:I42" si="1">J32+N32+O32</f>
        <v>499779.92715146515</v>
      </c>
      <c r="J32" s="155">
        <v>79384.44</v>
      </c>
      <c r="K32" s="130">
        <v>0</v>
      </c>
      <c r="L32" s="130">
        <v>0</v>
      </c>
      <c r="M32" s="130">
        <v>0</v>
      </c>
      <c r="N32" s="155">
        <v>22513.737151465131</v>
      </c>
      <c r="O32" s="157">
        <v>397881.75</v>
      </c>
      <c r="P32" s="158">
        <v>0</v>
      </c>
      <c r="Q32" s="159" t="s">
        <v>216</v>
      </c>
    </row>
    <row r="33" spans="1:17" s="32" customFormat="1" ht="141">
      <c r="A33" s="115">
        <v>3</v>
      </c>
      <c r="B33" s="151" t="s">
        <v>176</v>
      </c>
      <c r="C33" s="152">
        <v>2</v>
      </c>
      <c r="D33" s="153">
        <v>1</v>
      </c>
      <c r="E33" s="154">
        <v>15</v>
      </c>
      <c r="F33" s="155">
        <v>601.70000000000005</v>
      </c>
      <c r="G33" s="136">
        <v>23</v>
      </c>
      <c r="H33" s="156" t="s">
        <v>189</v>
      </c>
      <c r="I33" s="130">
        <f t="shared" si="1"/>
        <v>412448.56727806339</v>
      </c>
      <c r="J33" s="160">
        <v>47548.44</v>
      </c>
      <c r="K33" s="161">
        <v>0</v>
      </c>
      <c r="L33" s="161">
        <v>0</v>
      </c>
      <c r="M33" s="161">
        <v>0</v>
      </c>
      <c r="N33" s="160">
        <v>13547.797278063399</v>
      </c>
      <c r="O33" s="162">
        <v>351352.33</v>
      </c>
      <c r="P33" s="158">
        <v>0</v>
      </c>
      <c r="Q33" s="159" t="s">
        <v>216</v>
      </c>
    </row>
    <row r="34" spans="1:17" s="32" customFormat="1" ht="146.25" customHeight="1">
      <c r="A34" s="115">
        <v>4</v>
      </c>
      <c r="B34" s="151" t="s">
        <v>177</v>
      </c>
      <c r="C34" s="152">
        <v>5</v>
      </c>
      <c r="D34" s="153">
        <v>3</v>
      </c>
      <c r="E34" s="154">
        <v>56</v>
      </c>
      <c r="F34" s="155">
        <v>2803.5</v>
      </c>
      <c r="G34" s="136">
        <v>119</v>
      </c>
      <c r="H34" s="156" t="s">
        <v>189</v>
      </c>
      <c r="I34" s="130">
        <f t="shared" si="1"/>
        <v>32500.02</v>
      </c>
      <c r="J34" s="155">
        <v>32500.02</v>
      </c>
      <c r="K34" s="130">
        <v>0</v>
      </c>
      <c r="L34" s="130">
        <v>0</v>
      </c>
      <c r="M34" s="130">
        <v>0</v>
      </c>
      <c r="N34" s="155">
        <v>0</v>
      </c>
      <c r="O34" s="163">
        <v>0</v>
      </c>
      <c r="P34" s="158">
        <v>0</v>
      </c>
      <c r="Q34" s="159" t="s">
        <v>216</v>
      </c>
    </row>
    <row r="35" spans="1:17" s="32" customFormat="1" ht="141">
      <c r="A35" s="115">
        <v>5</v>
      </c>
      <c r="B35" s="151" t="s">
        <v>178</v>
      </c>
      <c r="C35" s="152">
        <v>9</v>
      </c>
      <c r="D35" s="153">
        <v>6</v>
      </c>
      <c r="E35" s="154">
        <v>210</v>
      </c>
      <c r="F35" s="155">
        <v>18128.599999999999</v>
      </c>
      <c r="G35" s="136">
        <v>447</v>
      </c>
      <c r="H35" s="156" t="s">
        <v>189</v>
      </c>
      <c r="I35" s="130">
        <f t="shared" si="1"/>
        <v>8395334.0974225551</v>
      </c>
      <c r="J35" s="155">
        <v>2421384.21</v>
      </c>
      <c r="K35" s="130">
        <v>0</v>
      </c>
      <c r="L35" s="130">
        <v>0</v>
      </c>
      <c r="M35" s="130">
        <v>0</v>
      </c>
      <c r="N35" s="155">
        <v>696040.38742255419</v>
      </c>
      <c r="O35" s="163">
        <v>5277909.5</v>
      </c>
      <c r="P35" s="158">
        <v>0</v>
      </c>
      <c r="Q35" s="159" t="s">
        <v>216</v>
      </c>
    </row>
    <row r="36" spans="1:17" s="32" customFormat="1" ht="136.5" customHeight="1">
      <c r="A36" s="115">
        <v>6</v>
      </c>
      <c r="B36" s="151" t="s">
        <v>179</v>
      </c>
      <c r="C36" s="152">
        <v>9</v>
      </c>
      <c r="D36" s="153">
        <v>3</v>
      </c>
      <c r="E36" s="154">
        <v>108</v>
      </c>
      <c r="F36" s="130">
        <v>8534.7999999999993</v>
      </c>
      <c r="G36" s="136">
        <v>247</v>
      </c>
      <c r="H36" s="156" t="s">
        <v>189</v>
      </c>
      <c r="I36" s="130">
        <f t="shared" si="1"/>
        <v>4198098.4249632834</v>
      </c>
      <c r="J36" s="155">
        <v>1189445.1800000002</v>
      </c>
      <c r="K36" s="130">
        <v>0</v>
      </c>
      <c r="L36" s="130">
        <v>0</v>
      </c>
      <c r="M36" s="130">
        <v>0</v>
      </c>
      <c r="N36" s="155">
        <v>338284.39496328286</v>
      </c>
      <c r="O36" s="163">
        <v>2670368.85</v>
      </c>
      <c r="P36" s="158">
        <v>0</v>
      </c>
      <c r="Q36" s="159" t="s">
        <v>216</v>
      </c>
    </row>
    <row r="37" spans="1:17" s="32" customFormat="1" ht="138" customHeight="1">
      <c r="A37" s="115">
        <v>7</v>
      </c>
      <c r="B37" s="151" t="s">
        <v>180</v>
      </c>
      <c r="C37" s="152">
        <v>9</v>
      </c>
      <c r="D37" s="153">
        <v>4</v>
      </c>
      <c r="E37" s="154">
        <v>144</v>
      </c>
      <c r="F37" s="130">
        <v>9146.7999999999993</v>
      </c>
      <c r="G37" s="136">
        <v>254</v>
      </c>
      <c r="H37" s="156" t="s">
        <v>189</v>
      </c>
      <c r="I37" s="130">
        <f t="shared" si="1"/>
        <v>5599079.4186047856</v>
      </c>
      <c r="J37" s="155">
        <v>1350319.68</v>
      </c>
      <c r="K37" s="130">
        <v>0</v>
      </c>
      <c r="L37" s="130">
        <v>0</v>
      </c>
      <c r="M37" s="130">
        <v>0</v>
      </c>
      <c r="N37" s="155">
        <v>383467.29860478523</v>
      </c>
      <c r="O37" s="163">
        <v>3865292.44</v>
      </c>
      <c r="P37" s="158">
        <v>0</v>
      </c>
      <c r="Q37" s="159" t="s">
        <v>216</v>
      </c>
    </row>
    <row r="38" spans="1:17" s="32" customFormat="1" ht="141">
      <c r="A38" s="115">
        <v>8</v>
      </c>
      <c r="B38" s="151" t="s">
        <v>181</v>
      </c>
      <c r="C38" s="152">
        <v>2</v>
      </c>
      <c r="D38" s="153">
        <v>2</v>
      </c>
      <c r="E38" s="154">
        <v>8</v>
      </c>
      <c r="F38" s="130">
        <v>393.9</v>
      </c>
      <c r="G38" s="136">
        <v>21</v>
      </c>
      <c r="H38" s="156" t="s">
        <v>189</v>
      </c>
      <c r="I38" s="130">
        <f t="shared" si="1"/>
        <v>499745.68856121285</v>
      </c>
      <c r="J38" s="155">
        <v>48165.67</v>
      </c>
      <c r="K38" s="130">
        <v>0</v>
      </c>
      <c r="L38" s="130">
        <v>0</v>
      </c>
      <c r="M38" s="130">
        <v>0</v>
      </c>
      <c r="N38" s="155">
        <v>13634.658561212891</v>
      </c>
      <c r="O38" s="163">
        <v>437945.36</v>
      </c>
      <c r="P38" s="158">
        <v>0</v>
      </c>
      <c r="Q38" s="159" t="s">
        <v>216</v>
      </c>
    </row>
    <row r="39" spans="1:17" s="32" customFormat="1" ht="141">
      <c r="A39" s="115">
        <v>9</v>
      </c>
      <c r="B39" s="151" t="s">
        <v>182</v>
      </c>
      <c r="C39" s="152">
        <v>5</v>
      </c>
      <c r="D39" s="153">
        <v>3</v>
      </c>
      <c r="E39" s="154">
        <v>60</v>
      </c>
      <c r="F39" s="130">
        <v>3709.7</v>
      </c>
      <c r="G39" s="136">
        <v>120</v>
      </c>
      <c r="H39" s="156" t="s">
        <v>189</v>
      </c>
      <c r="I39" s="130">
        <f t="shared" si="1"/>
        <v>34271</v>
      </c>
      <c r="J39" s="155">
        <v>34271</v>
      </c>
      <c r="K39" s="130">
        <v>0</v>
      </c>
      <c r="L39" s="130">
        <v>0</v>
      </c>
      <c r="M39" s="130">
        <v>0</v>
      </c>
      <c r="N39" s="155">
        <v>0</v>
      </c>
      <c r="O39" s="163">
        <v>0</v>
      </c>
      <c r="P39" s="158">
        <v>0</v>
      </c>
      <c r="Q39" s="159" t="s">
        <v>216</v>
      </c>
    </row>
    <row r="40" spans="1:17" s="32" customFormat="1" ht="141">
      <c r="A40" s="115">
        <v>10</v>
      </c>
      <c r="B40" s="151" t="s">
        <v>183</v>
      </c>
      <c r="C40" s="152">
        <v>5</v>
      </c>
      <c r="D40" s="153">
        <v>4</v>
      </c>
      <c r="E40" s="154">
        <v>65</v>
      </c>
      <c r="F40" s="130">
        <v>3871.2</v>
      </c>
      <c r="G40" s="136">
        <v>98</v>
      </c>
      <c r="H40" s="156" t="s">
        <v>189</v>
      </c>
      <c r="I40" s="130">
        <f t="shared" si="1"/>
        <v>4346255.9800000004</v>
      </c>
      <c r="J40" s="164">
        <v>542089.73</v>
      </c>
      <c r="K40" s="130">
        <v>0</v>
      </c>
      <c r="L40" s="130">
        <v>0</v>
      </c>
      <c r="M40" s="130">
        <v>0</v>
      </c>
      <c r="N40" s="164">
        <v>153924.07</v>
      </c>
      <c r="O40" s="163">
        <v>3650242.18</v>
      </c>
      <c r="P40" s="158">
        <v>0</v>
      </c>
      <c r="Q40" s="159" t="s">
        <v>216</v>
      </c>
    </row>
    <row r="41" spans="1:17" s="32" customFormat="1" ht="141">
      <c r="A41" s="115">
        <v>11</v>
      </c>
      <c r="B41" s="151" t="s">
        <v>184</v>
      </c>
      <c r="C41" s="152">
        <v>5</v>
      </c>
      <c r="D41" s="153">
        <v>4</v>
      </c>
      <c r="E41" s="154">
        <v>65</v>
      </c>
      <c r="F41" s="130">
        <v>3520.5</v>
      </c>
      <c r="G41" s="136">
        <v>102</v>
      </c>
      <c r="H41" s="156" t="s">
        <v>189</v>
      </c>
      <c r="I41" s="130">
        <f t="shared" si="1"/>
        <v>4400266.6900000004</v>
      </c>
      <c r="J41" s="164">
        <v>799949.28</v>
      </c>
      <c r="K41" s="130">
        <v>0</v>
      </c>
      <c r="L41" s="130">
        <v>0</v>
      </c>
      <c r="M41" s="130">
        <v>0</v>
      </c>
      <c r="N41" s="164">
        <v>230519.69</v>
      </c>
      <c r="O41" s="163">
        <v>3369797.72</v>
      </c>
      <c r="P41" s="158">
        <v>0</v>
      </c>
      <c r="Q41" s="159" t="s">
        <v>216</v>
      </c>
    </row>
    <row r="42" spans="1:17" s="32" customFormat="1" ht="141">
      <c r="A42" s="115">
        <v>12</v>
      </c>
      <c r="B42" s="151" t="s">
        <v>185</v>
      </c>
      <c r="C42" s="152">
        <v>2</v>
      </c>
      <c r="D42" s="153">
        <v>2</v>
      </c>
      <c r="E42" s="154">
        <v>16</v>
      </c>
      <c r="F42" s="130">
        <v>695.4</v>
      </c>
      <c r="G42" s="136">
        <v>21</v>
      </c>
      <c r="H42" s="156" t="s">
        <v>189</v>
      </c>
      <c r="I42" s="130">
        <f t="shared" si="1"/>
        <v>867256.76</v>
      </c>
      <c r="J42" s="164">
        <v>129504.38</v>
      </c>
      <c r="K42" s="130">
        <v>0</v>
      </c>
      <c r="L42" s="130">
        <v>0</v>
      </c>
      <c r="M42" s="130">
        <v>0</v>
      </c>
      <c r="N42" s="164">
        <v>36828.9</v>
      </c>
      <c r="O42" s="163">
        <v>700923.48</v>
      </c>
      <c r="P42" s="158">
        <v>0</v>
      </c>
      <c r="Q42" s="159" t="s">
        <v>216</v>
      </c>
    </row>
    <row r="43" spans="1:17" s="32" customFormat="1" ht="35.25">
      <c r="A43" s="85"/>
      <c r="B43" s="86"/>
      <c r="C43" s="87"/>
      <c r="D43" s="87"/>
      <c r="E43" s="88"/>
      <c r="F43" s="89"/>
      <c r="G43" s="90"/>
      <c r="H43" s="91"/>
      <c r="I43" s="92"/>
      <c r="J43" s="93"/>
      <c r="K43" s="89"/>
      <c r="L43" s="89"/>
      <c r="M43" s="89"/>
      <c r="N43" s="93"/>
      <c r="O43" s="94"/>
      <c r="P43" s="95"/>
      <c r="Q43" s="121"/>
    </row>
    <row r="44" spans="1:17" s="32" customFormat="1" ht="35.25">
      <c r="A44" s="85"/>
      <c r="B44" s="86"/>
      <c r="C44" s="87"/>
      <c r="D44" s="87"/>
      <c r="E44" s="88"/>
      <c r="F44" s="89"/>
      <c r="G44" s="90"/>
      <c r="H44" s="91"/>
      <c r="I44" s="92"/>
      <c r="J44" s="93"/>
      <c r="K44" s="89"/>
      <c r="L44" s="89"/>
      <c r="M44" s="89"/>
      <c r="N44" s="93"/>
      <c r="O44" s="94"/>
      <c r="P44" s="95"/>
      <c r="Q44" s="121"/>
    </row>
    <row r="45" spans="1:17" s="32" customFormat="1" ht="35.25">
      <c r="A45" s="85"/>
      <c r="B45" s="86"/>
      <c r="C45" s="87"/>
      <c r="D45" s="87"/>
      <c r="E45" s="88"/>
      <c r="F45" s="89"/>
      <c r="G45" s="90"/>
      <c r="H45" s="91"/>
      <c r="I45" s="92"/>
      <c r="J45" s="93"/>
      <c r="K45" s="89"/>
      <c r="L45" s="89"/>
      <c r="M45" s="89"/>
      <c r="N45" s="93"/>
      <c r="O45" s="94"/>
      <c r="P45" s="95"/>
      <c r="Q45" s="121"/>
    </row>
    <row r="46" spans="1:17" ht="14.25" customHeight="1">
      <c r="A46" s="96"/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121"/>
    </row>
    <row r="47" spans="1:17" s="55" customFormat="1" ht="228" customHeight="1">
      <c r="A47" s="232" t="s">
        <v>217</v>
      </c>
      <c r="B47" s="232"/>
      <c r="C47" s="232"/>
      <c r="D47" s="232"/>
      <c r="E47" s="232"/>
      <c r="F47" s="232"/>
      <c r="G47" s="232"/>
      <c r="H47" s="232"/>
      <c r="I47" s="232"/>
      <c r="J47" s="232"/>
      <c r="K47" s="232"/>
      <c r="L47" s="232"/>
      <c r="M47" s="232"/>
      <c r="N47" s="232"/>
      <c r="O47" s="232"/>
      <c r="P47" s="232"/>
      <c r="Q47" s="232"/>
    </row>
    <row r="48" spans="1:17" ht="35.25">
      <c r="Q48" s="121"/>
    </row>
  </sheetData>
  <autoFilter ref="A25:T29">
    <filterColumn colId="6"/>
    <filterColumn colId="10"/>
    <filterColumn colId="11"/>
    <filterColumn colId="12"/>
    <filterColumn colId="15"/>
  </autoFilter>
  <mergeCells count="36">
    <mergeCell ref="M7:Q7"/>
    <mergeCell ref="M9:Q9"/>
    <mergeCell ref="M10:Q10"/>
    <mergeCell ref="A47:Q47"/>
    <mergeCell ref="A17:Q17"/>
    <mergeCell ref="A16:Q16"/>
    <mergeCell ref="O22:O23"/>
    <mergeCell ref="I21:I23"/>
    <mergeCell ref="J21:O21"/>
    <mergeCell ref="J22:J23"/>
    <mergeCell ref="I19:O19"/>
    <mergeCell ref="I20:O20"/>
    <mergeCell ref="A27:B27"/>
    <mergeCell ref="A26:B26"/>
    <mergeCell ref="N22:N23"/>
    <mergeCell ref="P19:P23"/>
    <mergeCell ref="M3:Q3"/>
    <mergeCell ref="M1:Q1"/>
    <mergeCell ref="M2:Q2"/>
    <mergeCell ref="M4:Q4"/>
    <mergeCell ref="M5:Q5"/>
    <mergeCell ref="A19:A24"/>
    <mergeCell ref="C19:E19"/>
    <mergeCell ref="E20:E23"/>
    <mergeCell ref="D20:D23"/>
    <mergeCell ref="C20:C23"/>
    <mergeCell ref="B19:B24"/>
    <mergeCell ref="M11:Q11"/>
    <mergeCell ref="M12:Q12"/>
    <mergeCell ref="M13:Q13"/>
    <mergeCell ref="M14:Q14"/>
    <mergeCell ref="F19:F23"/>
    <mergeCell ref="K22:M22"/>
    <mergeCell ref="Q19:Q23"/>
    <mergeCell ref="H19:H23"/>
    <mergeCell ref="G19:G23"/>
  </mergeCells>
  <phoneticPr fontId="4" type="noConversion"/>
  <conditionalFormatting sqref="B31:B36">
    <cfRule type="expression" dxfId="97" priority="78">
      <formula>EXACT($B31,"РАЗДЕЛ 2")</formula>
    </cfRule>
  </conditionalFormatting>
  <conditionalFormatting sqref="B31">
    <cfRule type="expression" dxfId="96" priority="76">
      <formula>EXACT($B31,"РАЗДЕЛ 2")</formula>
    </cfRule>
  </conditionalFormatting>
  <conditionalFormatting sqref="B32">
    <cfRule type="expression" dxfId="95" priority="74">
      <formula>EXACT($B32,"РАЗДЕЛ 2")</formula>
    </cfRule>
  </conditionalFormatting>
  <conditionalFormatting sqref="B33">
    <cfRule type="expression" dxfId="94" priority="72">
      <formula>EXACT($B33,"РАЗДЕЛ 2")</formula>
    </cfRule>
  </conditionalFormatting>
  <conditionalFormatting sqref="B34">
    <cfRule type="expression" dxfId="93" priority="70">
      <formula>EXACT($B34,"РАЗДЕЛ 2")</formula>
    </cfRule>
  </conditionalFormatting>
  <conditionalFormatting sqref="B35">
    <cfRule type="expression" dxfId="92" priority="68">
      <formula>EXACT($B35,"РАЗДЕЛ 2")</formula>
    </cfRule>
  </conditionalFormatting>
  <conditionalFormatting sqref="B36">
    <cfRule type="expression" dxfId="91" priority="66">
      <formula>EXACT($B36,"РАЗДЕЛ 2")</formula>
    </cfRule>
  </conditionalFormatting>
  <conditionalFormatting sqref="B39">
    <cfRule type="expression" dxfId="90" priority="64">
      <formula>EXACT($B37,"РАЗДЕЛ 2")</formula>
    </cfRule>
  </conditionalFormatting>
  <conditionalFormatting sqref="B40:B41">
    <cfRule type="expression" dxfId="89" priority="62">
      <formula>EXACT($B41,"РАЗДЕЛ 2")</formula>
    </cfRule>
  </conditionalFormatting>
  <conditionalFormatting sqref="B41">
    <cfRule type="expression" dxfId="88" priority="60">
      <formula>EXACT($B42,"РАЗДЕЛ 2")</formula>
    </cfRule>
  </conditionalFormatting>
  <conditionalFormatting sqref="B36">
    <cfRule type="expression" dxfId="87" priority="56">
      <formula>EXACT($B36,"РАЗДЕЛ 2")</formula>
    </cfRule>
  </conditionalFormatting>
  <conditionalFormatting sqref="B37:B38">
    <cfRule type="expression" dxfId="86" priority="54">
      <formula>EXACT($B37,"РАЗДЕЛ 2")</formula>
    </cfRule>
  </conditionalFormatting>
  <conditionalFormatting sqref="B38">
    <cfRule type="expression" dxfId="85" priority="53">
      <formula>EXACT($B38,"РАЗДЕЛ 2")</formula>
    </cfRule>
  </conditionalFormatting>
  <conditionalFormatting sqref="B42:B45 B31:B38">
    <cfRule type="expression" dxfId="84" priority="81">
      <formula>VALUE(#REF!)</formula>
    </cfRule>
  </conditionalFormatting>
  <conditionalFormatting sqref="B42:B45">
    <cfRule type="expression" dxfId="83" priority="83">
      <formula>EXACT(#REF!,"РАЗДЕЛ 2")</formula>
    </cfRule>
  </conditionalFormatting>
  <conditionalFormatting sqref="N31:O31 J31 O32:O45">
    <cfRule type="expression" dxfId="82" priority="50">
      <formula>VALUE($B31)</formula>
    </cfRule>
  </conditionalFormatting>
  <conditionalFormatting sqref="J31 N31">
    <cfRule type="expression" dxfId="81" priority="49">
      <formula>NOT(EXACT($AD31,""))</formula>
    </cfRule>
  </conditionalFormatting>
  <conditionalFormatting sqref="N31:O31 J31 O32:O45">
    <cfRule type="expression" dxfId="80" priority="86">
      <formula>EXACT($N31,"ИТОГО")</formula>
    </cfRule>
  </conditionalFormatting>
  <conditionalFormatting sqref="F31">
    <cfRule type="expression" dxfId="79" priority="48">
      <formula>NOT(EXACT($AD31,""))</formula>
    </cfRule>
  </conditionalFormatting>
  <conditionalFormatting sqref="F32">
    <cfRule type="expression" dxfId="78" priority="47">
      <formula>NOT(EXACT($AD32,""))</formula>
    </cfRule>
  </conditionalFormatting>
  <conditionalFormatting sqref="O32">
    <cfRule type="expression" dxfId="77" priority="46">
      <formula>NOT(EXACT($AD32,""))</formula>
    </cfRule>
  </conditionalFormatting>
  <conditionalFormatting sqref="N32">
    <cfRule type="expression" dxfId="76" priority="45">
      <formula>NOT(EXACT($AD32,""))</formula>
    </cfRule>
  </conditionalFormatting>
  <conditionalFormatting sqref="J32 N33:O45">
    <cfRule type="expression" dxfId="75" priority="44">
      <formula>NOT(EXACT($AE32,""))</formula>
    </cfRule>
  </conditionalFormatting>
  <conditionalFormatting sqref="J33">
    <cfRule type="expression" dxfId="74" priority="43">
      <formula>NOT(EXACT($AE33,""))</formula>
    </cfRule>
  </conditionalFormatting>
  <conditionalFormatting sqref="F33">
    <cfRule type="expression" dxfId="73" priority="42">
      <formula>NOT(EXACT($AE33,""))</formula>
    </cfRule>
  </conditionalFormatting>
  <conditionalFormatting sqref="J34">
    <cfRule type="expression" dxfId="72" priority="41">
      <formula>NOT(EXACT($AE34,""))</formula>
    </cfRule>
  </conditionalFormatting>
  <conditionalFormatting sqref="F34">
    <cfRule type="expression" dxfId="71" priority="40">
      <formula>NOT(EXACT($AE34,""))</formula>
    </cfRule>
  </conditionalFormatting>
  <conditionalFormatting sqref="F35">
    <cfRule type="expression" dxfId="70" priority="39">
      <formula>NOT(EXACT($AE35,""))</formula>
    </cfRule>
  </conditionalFormatting>
  <conditionalFormatting sqref="J35">
    <cfRule type="expression" dxfId="69" priority="38">
      <formula>NOT(EXACT($AE35,""))</formula>
    </cfRule>
  </conditionalFormatting>
  <conditionalFormatting sqref="J36">
    <cfRule type="expression" dxfId="68" priority="37">
      <formula>NOT(EXACT($AE36,""))</formula>
    </cfRule>
  </conditionalFormatting>
  <conditionalFormatting sqref="J37">
    <cfRule type="expression" dxfId="67" priority="36">
      <formula>NOT(EXACT($AE37,""))</formula>
    </cfRule>
  </conditionalFormatting>
  <conditionalFormatting sqref="J38">
    <cfRule type="expression" dxfId="66" priority="35">
      <formula>NOT(EXACT($AE38,""))</formula>
    </cfRule>
  </conditionalFormatting>
  <conditionalFormatting sqref="J39">
    <cfRule type="expression" dxfId="65" priority="34">
      <formula>NOT(EXACT($AE39,""))</formula>
    </cfRule>
  </conditionalFormatting>
  <conditionalFormatting sqref="J40">
    <cfRule type="expression" dxfId="64" priority="33">
      <formula>NOT(EXACT($AE40,""))</formula>
    </cfRule>
  </conditionalFormatting>
  <conditionalFormatting sqref="J41">
    <cfRule type="expression" dxfId="63" priority="32">
      <formula>NOT(EXACT($AE41,""))</formula>
    </cfRule>
  </conditionalFormatting>
  <conditionalFormatting sqref="J40">
    <cfRule type="expression" dxfId="62" priority="31">
      <formula>NOT(EXACT($AE40,""))</formula>
    </cfRule>
  </conditionalFormatting>
  <conditionalFormatting sqref="J40">
    <cfRule type="expression" dxfId="61" priority="30">
      <formula>NOT(EXACT($AE40,""))</formula>
    </cfRule>
  </conditionalFormatting>
  <conditionalFormatting sqref="J42:J45">
    <cfRule type="expression" dxfId="60" priority="29">
      <formula>NOT(EXACT($AE42,""))</formula>
    </cfRule>
  </conditionalFormatting>
  <conditionalFormatting sqref="I43:I45">
    <cfRule type="expression" dxfId="59" priority="1">
      <formula>EXACT($B43,"РАЗДЕЛ 2")</formula>
    </cfRule>
  </conditionalFormatting>
  <conditionalFormatting sqref="B39">
    <cfRule type="expression" dxfId="58" priority="94">
      <formula>VALUE(#REF!)</formula>
    </cfRule>
  </conditionalFormatting>
  <conditionalFormatting sqref="B40:B41">
    <cfRule type="expression" dxfId="57" priority="95">
      <formula>VALUE(#REF!)</formula>
    </cfRule>
  </conditionalFormatting>
  <conditionalFormatting sqref="I43:I45">
    <cfRule type="expression" dxfId="56" priority="102">
      <formula>VALUE(#REF!)</formula>
    </cfRule>
  </conditionalFormatting>
  <printOptions horizontalCentered="1"/>
  <pageMargins left="0.78740157480314965" right="0.39370078740157483" top="1.1811023622047245" bottom="0.78740157480314965" header="0.98425196850393704" footer="0"/>
  <pageSetup paperSize="9" scale="28" fitToHeight="20" orientation="landscape" useFirstPageNumber="1" r:id="rId1"/>
  <headerFooter differentFirst="1">
    <oddHeader>&amp;C&amp;P</oddHeader>
  </headerFooter>
  <rowBreaks count="2" manualBreakCount="2">
    <brk id="26" max="16" man="1"/>
    <brk id="4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177"/>
  <sheetViews>
    <sheetView view="pageBreakPreview" zoomScale="40" zoomScaleNormal="50" zoomScaleSheetLayoutView="40" workbookViewId="0">
      <selection activeCell="N14" sqref="N14:S14"/>
    </sheetView>
  </sheetViews>
  <sheetFormatPr defaultRowHeight="21"/>
  <cols>
    <col min="1" max="1" width="14.7109375" style="62" customWidth="1"/>
    <col min="2" max="2" width="56" style="57" customWidth="1"/>
    <col min="3" max="3" width="45.42578125" style="1" customWidth="1"/>
    <col min="4" max="4" width="13.140625" style="1" customWidth="1"/>
    <col min="5" max="5" width="10.140625" style="1" customWidth="1"/>
    <col min="6" max="6" width="12.140625" style="1" customWidth="1"/>
    <col min="7" max="7" width="10.85546875" style="1" customWidth="1"/>
    <col min="8" max="8" width="12.42578125" style="1" customWidth="1"/>
    <col min="9" max="9" width="11.85546875" style="1" customWidth="1"/>
    <col min="10" max="10" width="14.42578125" style="16" customWidth="1"/>
    <col min="11" max="11" width="37.85546875" style="1" customWidth="1"/>
    <col min="12" max="12" width="24.85546875" style="1" customWidth="1"/>
    <col min="13" max="13" width="42.5703125" style="1" customWidth="1"/>
    <col min="14" max="14" width="10.7109375" style="1" customWidth="1"/>
    <col min="15" max="15" width="14" style="1" customWidth="1"/>
    <col min="16" max="16" width="21.85546875" style="1" customWidth="1"/>
    <col min="17" max="17" width="29.28515625" style="1" customWidth="1"/>
    <col min="18" max="18" width="13.140625" style="1" customWidth="1"/>
    <col min="19" max="19" width="13.28515625" style="1" customWidth="1"/>
    <col min="20" max="20" width="35.5703125" style="1" customWidth="1"/>
    <col min="21" max="16384" width="9.140625" style="1"/>
  </cols>
  <sheetData>
    <row r="1" spans="1:19" ht="43.5" customHeight="1">
      <c r="A1" s="58"/>
      <c r="B1" s="54"/>
      <c r="C1" s="14"/>
      <c r="D1" s="14"/>
      <c r="E1" s="14"/>
      <c r="F1" s="14"/>
      <c r="G1" s="14"/>
      <c r="H1" s="22"/>
      <c r="I1" s="24"/>
      <c r="J1" s="24"/>
      <c r="K1" s="24"/>
      <c r="L1" s="24"/>
      <c r="M1" s="165"/>
      <c r="N1" s="231" t="s">
        <v>227</v>
      </c>
      <c r="O1" s="231"/>
      <c r="P1" s="231"/>
      <c r="Q1" s="231"/>
      <c r="R1" s="231"/>
      <c r="S1" s="231"/>
    </row>
    <row r="2" spans="1:19" ht="43.5" customHeight="1">
      <c r="A2" s="58"/>
      <c r="B2" s="54"/>
      <c r="C2" s="14"/>
      <c r="D2" s="14"/>
      <c r="E2" s="14"/>
      <c r="F2" s="14"/>
      <c r="G2" s="14"/>
      <c r="H2" s="22"/>
      <c r="I2" s="24"/>
      <c r="J2" s="24"/>
      <c r="K2" s="24"/>
      <c r="L2" s="24"/>
      <c r="M2" s="165"/>
      <c r="N2" s="216" t="s">
        <v>173</v>
      </c>
      <c r="O2" s="216"/>
      <c r="P2" s="216"/>
      <c r="Q2" s="216"/>
      <c r="R2" s="216"/>
      <c r="S2" s="216"/>
    </row>
    <row r="3" spans="1:19" ht="43.5" customHeight="1">
      <c r="A3" s="58"/>
      <c r="B3" s="54"/>
      <c r="C3" s="14"/>
      <c r="D3" s="14"/>
      <c r="E3" s="14"/>
      <c r="F3" s="14"/>
      <c r="G3" s="14"/>
      <c r="H3" s="22"/>
      <c r="I3" s="24"/>
      <c r="J3" s="24"/>
      <c r="K3" s="24"/>
      <c r="L3" s="24"/>
      <c r="M3" s="165"/>
      <c r="N3" s="216" t="s">
        <v>220</v>
      </c>
      <c r="O3" s="216"/>
      <c r="P3" s="216"/>
      <c r="Q3" s="216"/>
      <c r="R3" s="216"/>
      <c r="S3" s="216"/>
    </row>
    <row r="4" spans="1:19" ht="43.5" customHeight="1">
      <c r="A4" s="58"/>
      <c r="B4" s="54"/>
      <c r="C4" s="14"/>
      <c r="D4" s="14"/>
      <c r="E4" s="14"/>
      <c r="F4" s="14"/>
      <c r="G4" s="14"/>
      <c r="H4" s="22"/>
      <c r="I4" s="24"/>
      <c r="J4" s="24"/>
      <c r="K4" s="24"/>
      <c r="L4" s="24"/>
      <c r="M4" s="165"/>
      <c r="N4" s="216" t="s">
        <v>162</v>
      </c>
      <c r="O4" s="216"/>
      <c r="P4" s="216"/>
      <c r="Q4" s="216"/>
      <c r="R4" s="216"/>
      <c r="S4" s="216"/>
    </row>
    <row r="5" spans="1:19" ht="68.25" customHeight="1">
      <c r="A5" s="58"/>
      <c r="B5" s="54"/>
      <c r="C5" s="14"/>
      <c r="D5" s="14"/>
      <c r="E5" s="14"/>
      <c r="F5" s="14"/>
      <c r="G5" s="14"/>
      <c r="H5" s="22"/>
      <c r="I5" s="24"/>
      <c r="J5" s="24"/>
      <c r="K5" s="24"/>
      <c r="L5" s="24"/>
      <c r="M5" s="165"/>
      <c r="N5" s="216" t="s">
        <v>238</v>
      </c>
      <c r="O5" s="216"/>
      <c r="P5" s="216"/>
      <c r="Q5" s="216"/>
      <c r="R5" s="216"/>
      <c r="S5" s="216"/>
    </row>
    <row r="6" spans="1:19" ht="43.5" customHeight="1">
      <c r="A6" s="58"/>
      <c r="B6" s="54"/>
      <c r="C6" s="14"/>
      <c r="D6" s="14"/>
      <c r="E6" s="14"/>
      <c r="F6" s="14"/>
      <c r="G6" s="14"/>
      <c r="H6" s="22"/>
      <c r="I6" s="24"/>
      <c r="J6" s="24"/>
      <c r="K6" s="24"/>
      <c r="L6" s="24"/>
      <c r="M6" s="165"/>
      <c r="N6" s="165"/>
      <c r="O6" s="141"/>
      <c r="P6" s="141"/>
      <c r="Q6" s="141"/>
      <c r="R6" s="141"/>
      <c r="S6" s="141"/>
    </row>
    <row r="7" spans="1:19" ht="43.5" customHeight="1">
      <c r="A7" s="58"/>
      <c r="B7" s="54"/>
      <c r="C7" s="14"/>
      <c r="D7" s="14"/>
      <c r="E7" s="14"/>
      <c r="F7" s="14"/>
      <c r="G7" s="14"/>
      <c r="H7" s="22"/>
      <c r="I7" s="24"/>
      <c r="J7" s="24"/>
      <c r="K7" s="24"/>
      <c r="L7" s="24"/>
      <c r="M7" s="165"/>
      <c r="N7" s="231" t="s">
        <v>228</v>
      </c>
      <c r="O7" s="231"/>
      <c r="P7" s="231"/>
      <c r="Q7" s="231"/>
      <c r="R7" s="231"/>
      <c r="S7" s="231"/>
    </row>
    <row r="8" spans="1:19" ht="43.5" customHeight="1">
      <c r="A8" s="58"/>
      <c r="B8" s="54"/>
      <c r="C8" s="14"/>
      <c r="D8" s="14"/>
      <c r="E8" s="14"/>
      <c r="F8" s="14"/>
      <c r="G8" s="14"/>
      <c r="H8" s="22"/>
      <c r="I8" s="24"/>
      <c r="J8" s="24"/>
      <c r="K8" s="24"/>
      <c r="L8" s="24"/>
      <c r="M8" s="165"/>
      <c r="N8" s="165"/>
      <c r="O8" s="141"/>
      <c r="P8" s="141"/>
      <c r="Q8" s="141"/>
      <c r="R8" s="141"/>
      <c r="S8" s="141"/>
    </row>
    <row r="9" spans="1:19" ht="43.5" customHeight="1">
      <c r="A9" s="58"/>
      <c r="B9" s="54"/>
      <c r="C9" s="14"/>
      <c r="D9" s="14"/>
      <c r="E9" s="14"/>
      <c r="F9" s="14"/>
      <c r="G9" s="14"/>
      <c r="H9" s="22"/>
      <c r="I9" s="24"/>
      <c r="J9" s="24"/>
      <c r="K9" s="24"/>
      <c r="L9" s="24"/>
      <c r="M9" s="165"/>
      <c r="N9" s="216" t="s">
        <v>221</v>
      </c>
      <c r="O9" s="216"/>
      <c r="P9" s="216"/>
      <c r="Q9" s="216"/>
      <c r="R9" s="216"/>
      <c r="S9" s="216"/>
    </row>
    <row r="10" spans="1:19" ht="43.5" customHeight="1">
      <c r="A10" s="58"/>
      <c r="B10" s="54"/>
      <c r="C10" s="14"/>
      <c r="D10" s="14"/>
      <c r="E10" s="14"/>
      <c r="F10" s="14"/>
      <c r="G10" s="14"/>
      <c r="H10" s="22"/>
      <c r="I10" s="24"/>
      <c r="J10" s="24"/>
      <c r="K10" s="24"/>
      <c r="L10" s="24"/>
      <c r="M10" s="165"/>
      <c r="N10" s="216" t="s">
        <v>222</v>
      </c>
      <c r="O10" s="216"/>
      <c r="P10" s="216"/>
      <c r="Q10" s="216"/>
      <c r="R10" s="216"/>
      <c r="S10" s="216"/>
    </row>
    <row r="11" spans="1:19" ht="43.5" customHeight="1">
      <c r="A11" s="58"/>
      <c r="B11" s="54"/>
      <c r="C11" s="14"/>
      <c r="D11" s="14"/>
      <c r="E11" s="14"/>
      <c r="F11" s="14"/>
      <c r="G11" s="14"/>
      <c r="H11" s="22"/>
      <c r="I11" s="24"/>
      <c r="J11" s="24"/>
      <c r="K11" s="24"/>
      <c r="L11" s="24"/>
      <c r="M11" s="165"/>
      <c r="N11" s="216" t="s">
        <v>220</v>
      </c>
      <c r="O11" s="216"/>
      <c r="P11" s="216"/>
      <c r="Q11" s="216"/>
      <c r="R11" s="216"/>
      <c r="S11" s="216"/>
    </row>
    <row r="12" spans="1:19" s="2" customFormat="1" ht="48.75" customHeight="1">
      <c r="A12" s="59"/>
      <c r="B12" s="55"/>
      <c r="D12" s="4"/>
      <c r="E12" s="10"/>
      <c r="F12" s="10"/>
      <c r="G12" s="10"/>
      <c r="H12" s="21"/>
      <c r="I12" s="23"/>
      <c r="J12" s="23"/>
      <c r="K12" s="23"/>
      <c r="L12" s="23"/>
      <c r="M12" s="101"/>
      <c r="N12" s="216" t="s">
        <v>226</v>
      </c>
      <c r="O12" s="216"/>
      <c r="P12" s="216"/>
      <c r="Q12" s="216"/>
      <c r="R12" s="216"/>
      <c r="S12" s="216"/>
    </row>
    <row r="13" spans="1:19" s="32" customFormat="1" ht="89.25" customHeight="1">
      <c r="A13" s="59"/>
      <c r="B13" s="55"/>
      <c r="D13" s="34"/>
      <c r="E13" s="10"/>
      <c r="F13" s="10"/>
      <c r="G13" s="10"/>
      <c r="H13" s="21"/>
      <c r="I13" s="23"/>
      <c r="J13" s="23"/>
      <c r="K13" s="23"/>
      <c r="L13" s="23"/>
      <c r="M13" s="101"/>
      <c r="N13" s="217" t="s">
        <v>223</v>
      </c>
      <c r="O13" s="217"/>
      <c r="P13" s="217"/>
      <c r="Q13" s="217"/>
      <c r="R13" s="217"/>
      <c r="S13" s="217"/>
    </row>
    <row r="14" spans="1:19" s="32" customFormat="1" ht="89.25" customHeight="1">
      <c r="A14" s="59"/>
      <c r="B14" s="55"/>
      <c r="D14" s="34"/>
      <c r="E14" s="10"/>
      <c r="F14" s="10"/>
      <c r="G14" s="10"/>
      <c r="H14" s="21"/>
      <c r="I14" s="23"/>
      <c r="J14" s="23"/>
      <c r="K14" s="23"/>
      <c r="L14" s="23"/>
      <c r="M14" s="64"/>
      <c r="N14" s="216" t="s">
        <v>237</v>
      </c>
      <c r="O14" s="216"/>
      <c r="P14" s="216"/>
      <c r="Q14" s="216"/>
      <c r="R14" s="216"/>
      <c r="S14" s="216"/>
    </row>
    <row r="15" spans="1:19" ht="33" customHeight="1">
      <c r="A15" s="254"/>
      <c r="B15" s="254"/>
      <c r="C15" s="254"/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</row>
    <row r="16" spans="1:19" ht="36.75" customHeight="1">
      <c r="A16" s="253" t="s">
        <v>187</v>
      </c>
      <c r="B16" s="253"/>
      <c r="C16" s="253"/>
      <c r="D16" s="253"/>
      <c r="E16" s="253"/>
      <c r="F16" s="253"/>
      <c r="G16" s="253"/>
      <c r="H16" s="25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</row>
    <row r="17" spans="1:20" ht="138" customHeight="1">
      <c r="A17" s="255" t="s">
        <v>197</v>
      </c>
      <c r="B17" s="255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</row>
    <row r="18" spans="1:20" ht="40.5" customHeight="1">
      <c r="A18" s="256" t="s">
        <v>1</v>
      </c>
      <c r="B18" s="266" t="s">
        <v>172</v>
      </c>
      <c r="C18" s="265" t="s">
        <v>204</v>
      </c>
      <c r="D18" s="257" t="s">
        <v>205</v>
      </c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58"/>
    </row>
    <row r="19" spans="1:20" ht="36" customHeight="1">
      <c r="A19" s="256"/>
      <c r="B19" s="266"/>
      <c r="C19" s="265"/>
      <c r="D19" s="266" t="s">
        <v>38</v>
      </c>
      <c r="E19" s="266"/>
      <c r="F19" s="266"/>
      <c r="G19" s="266"/>
      <c r="H19" s="266"/>
      <c r="I19" s="266"/>
      <c r="J19" s="259" t="s">
        <v>39</v>
      </c>
      <c r="K19" s="260"/>
      <c r="L19" s="259" t="s">
        <v>40</v>
      </c>
      <c r="M19" s="260"/>
      <c r="N19" s="259" t="s">
        <v>41</v>
      </c>
      <c r="O19" s="260"/>
      <c r="P19" s="259" t="s">
        <v>42</v>
      </c>
      <c r="Q19" s="260"/>
      <c r="R19" s="259" t="s">
        <v>43</v>
      </c>
      <c r="S19" s="260"/>
    </row>
    <row r="20" spans="1:20" ht="32.25" customHeight="1">
      <c r="A20" s="256"/>
      <c r="B20" s="266"/>
      <c r="C20" s="265"/>
      <c r="D20" s="266" t="s">
        <v>3</v>
      </c>
      <c r="E20" s="266"/>
      <c r="F20" s="266"/>
      <c r="G20" s="266"/>
      <c r="H20" s="266"/>
      <c r="I20" s="266"/>
      <c r="J20" s="261"/>
      <c r="K20" s="262"/>
      <c r="L20" s="261"/>
      <c r="M20" s="262"/>
      <c r="N20" s="261"/>
      <c r="O20" s="262"/>
      <c r="P20" s="261"/>
      <c r="Q20" s="262"/>
      <c r="R20" s="261"/>
      <c r="S20" s="262"/>
    </row>
    <row r="21" spans="1:20" ht="324.75" customHeight="1">
      <c r="A21" s="256"/>
      <c r="B21" s="266"/>
      <c r="C21" s="265"/>
      <c r="D21" s="166" t="s">
        <v>229</v>
      </c>
      <c r="E21" s="166" t="s">
        <v>206</v>
      </c>
      <c r="F21" s="167" t="s">
        <v>207</v>
      </c>
      <c r="G21" s="166" t="s">
        <v>208</v>
      </c>
      <c r="H21" s="166" t="s">
        <v>209</v>
      </c>
      <c r="I21" s="166" t="s">
        <v>230</v>
      </c>
      <c r="J21" s="263"/>
      <c r="K21" s="264"/>
      <c r="L21" s="263"/>
      <c r="M21" s="264"/>
      <c r="N21" s="263"/>
      <c r="O21" s="264"/>
      <c r="P21" s="263"/>
      <c r="Q21" s="264"/>
      <c r="R21" s="263"/>
      <c r="S21" s="264"/>
    </row>
    <row r="22" spans="1:20" ht="43.5" customHeight="1">
      <c r="A22" s="256"/>
      <c r="B22" s="266"/>
      <c r="C22" s="168" t="s">
        <v>6</v>
      </c>
      <c r="D22" s="168" t="s">
        <v>6</v>
      </c>
      <c r="E22" s="168" t="s">
        <v>6</v>
      </c>
      <c r="F22" s="168" t="s">
        <v>6</v>
      </c>
      <c r="G22" s="168" t="s">
        <v>6</v>
      </c>
      <c r="H22" s="168" t="s">
        <v>6</v>
      </c>
      <c r="I22" s="168" t="s">
        <v>6</v>
      </c>
      <c r="J22" s="169" t="s">
        <v>44</v>
      </c>
      <c r="K22" s="168" t="s">
        <v>231</v>
      </c>
      <c r="L22" s="168" t="s">
        <v>4</v>
      </c>
      <c r="M22" s="168" t="s">
        <v>232</v>
      </c>
      <c r="N22" s="168" t="s">
        <v>4</v>
      </c>
      <c r="O22" s="168" t="s">
        <v>231</v>
      </c>
      <c r="P22" s="168" t="s">
        <v>4</v>
      </c>
      <c r="Q22" s="168" t="s">
        <v>231</v>
      </c>
      <c r="R22" s="168" t="s">
        <v>4</v>
      </c>
      <c r="S22" s="168" t="s">
        <v>231</v>
      </c>
    </row>
    <row r="23" spans="1:20" ht="27.75">
      <c r="A23" s="170">
        <v>1</v>
      </c>
      <c r="B23" s="171">
        <v>2</v>
      </c>
      <c r="C23" s="168">
        <v>3</v>
      </c>
      <c r="D23" s="168">
        <v>5</v>
      </c>
      <c r="E23" s="168">
        <v>6</v>
      </c>
      <c r="F23" s="168">
        <v>7</v>
      </c>
      <c r="G23" s="168">
        <v>8</v>
      </c>
      <c r="H23" s="168">
        <v>9</v>
      </c>
      <c r="I23" s="168">
        <v>10</v>
      </c>
      <c r="J23" s="169">
        <v>11</v>
      </c>
      <c r="K23" s="168">
        <v>12</v>
      </c>
      <c r="L23" s="168">
        <v>13</v>
      </c>
      <c r="M23" s="168">
        <v>14</v>
      </c>
      <c r="N23" s="168">
        <v>15</v>
      </c>
      <c r="O23" s="168">
        <v>16</v>
      </c>
      <c r="P23" s="168">
        <v>17</v>
      </c>
      <c r="Q23" s="168">
        <v>18</v>
      </c>
      <c r="R23" s="168">
        <v>19</v>
      </c>
      <c r="S23" s="168">
        <v>20</v>
      </c>
    </row>
    <row r="24" spans="1:20" s="15" customFormat="1" ht="77.25" customHeight="1">
      <c r="A24" s="251" t="s">
        <v>161</v>
      </c>
      <c r="B24" s="251"/>
      <c r="C24" s="172">
        <f>C152+C153+C154+C155+C156+C157+C158+C159+C160+C161+C162+C163</f>
        <v>30502438.34</v>
      </c>
      <c r="D24" s="173">
        <f t="shared" ref="D24:M24" si="0">D152+D153+D154+D155+D156+D157+D158+D159+D160+D161+D162+D163</f>
        <v>0</v>
      </c>
      <c r="E24" s="173">
        <f t="shared" si="0"/>
        <v>0</v>
      </c>
      <c r="F24" s="173">
        <f t="shared" si="0"/>
        <v>0</v>
      </c>
      <c r="G24" s="173">
        <f t="shared" si="0"/>
        <v>0</v>
      </c>
      <c r="H24" s="173">
        <f t="shared" si="0"/>
        <v>0</v>
      </c>
      <c r="I24" s="173">
        <f t="shared" si="0"/>
        <v>0</v>
      </c>
      <c r="J24" s="174">
        <f t="shared" si="0"/>
        <v>15</v>
      </c>
      <c r="K24" s="175">
        <f t="shared" si="0"/>
        <v>19722823.09</v>
      </c>
      <c r="L24" s="175">
        <f t="shared" si="0"/>
        <v>3650.5</v>
      </c>
      <c r="M24" s="175">
        <f t="shared" si="0"/>
        <v>6136803.04</v>
      </c>
      <c r="N24" s="173" t="s">
        <v>188</v>
      </c>
      <c r="O24" s="173" t="s">
        <v>188</v>
      </c>
      <c r="P24" s="176">
        <f>P161+P162</f>
        <v>3379.55</v>
      </c>
      <c r="Q24" s="175">
        <f>Q161+Q162</f>
        <v>4642812.21</v>
      </c>
      <c r="R24" s="173" t="s">
        <v>188</v>
      </c>
      <c r="S24" s="173" t="s">
        <v>188</v>
      </c>
      <c r="T24" s="138"/>
    </row>
    <row r="25" spans="1:20" ht="32.25" hidden="1" customHeight="1">
      <c r="A25" s="251" t="s">
        <v>48</v>
      </c>
      <c r="B25" s="251"/>
      <c r="C25" s="172" t="e">
        <f>C26+C27+C28</f>
        <v>#REF!</v>
      </c>
      <c r="D25" s="173">
        <f t="shared" ref="D25:S25" si="1">D26+D27+D28</f>
        <v>0</v>
      </c>
      <c r="E25" s="173">
        <f t="shared" si="1"/>
        <v>0</v>
      </c>
      <c r="F25" s="173">
        <f t="shared" si="1"/>
        <v>0</v>
      </c>
      <c r="G25" s="173">
        <f t="shared" si="1"/>
        <v>0</v>
      </c>
      <c r="H25" s="173">
        <f t="shared" si="1"/>
        <v>3631800</v>
      </c>
      <c r="I25" s="173">
        <f t="shared" si="1"/>
        <v>0</v>
      </c>
      <c r="J25" s="174">
        <f t="shared" si="1"/>
        <v>0</v>
      </c>
      <c r="K25" s="175">
        <f t="shared" si="1"/>
        <v>0</v>
      </c>
      <c r="L25" s="175">
        <f t="shared" si="1"/>
        <v>0</v>
      </c>
      <c r="M25" s="175">
        <f t="shared" si="1"/>
        <v>0</v>
      </c>
      <c r="N25" s="172">
        <f t="shared" si="1"/>
        <v>0</v>
      </c>
      <c r="O25" s="172">
        <f t="shared" si="1"/>
        <v>0</v>
      </c>
      <c r="P25" s="176">
        <f t="shared" si="1"/>
        <v>0</v>
      </c>
      <c r="Q25" s="175">
        <f t="shared" si="1"/>
        <v>0</v>
      </c>
      <c r="R25" s="172">
        <f t="shared" si="1"/>
        <v>0</v>
      </c>
      <c r="S25" s="172">
        <f t="shared" si="1"/>
        <v>0</v>
      </c>
    </row>
    <row r="26" spans="1:20" ht="55.5" hidden="1">
      <c r="A26" s="177">
        <v>9</v>
      </c>
      <c r="B26" s="178" t="s">
        <v>49</v>
      </c>
      <c r="C26" s="172" t="e">
        <f>#REF!+K26+M26+O26+Q26+S26</f>
        <v>#REF!</v>
      </c>
      <c r="D26" s="173">
        <v>0</v>
      </c>
      <c r="E26" s="173">
        <v>0</v>
      </c>
      <c r="F26" s="173">
        <v>0</v>
      </c>
      <c r="G26" s="173">
        <v>0</v>
      </c>
      <c r="H26" s="173">
        <v>787800</v>
      </c>
      <c r="I26" s="173">
        <v>0</v>
      </c>
      <c r="J26" s="174">
        <v>0</v>
      </c>
      <c r="K26" s="175">
        <v>0</v>
      </c>
      <c r="L26" s="175">
        <v>0</v>
      </c>
      <c r="M26" s="175">
        <v>0</v>
      </c>
      <c r="N26" s="172">
        <v>0</v>
      </c>
      <c r="O26" s="172">
        <v>0</v>
      </c>
      <c r="P26" s="176">
        <v>0</v>
      </c>
      <c r="Q26" s="175">
        <v>0</v>
      </c>
      <c r="R26" s="172">
        <v>0</v>
      </c>
      <c r="S26" s="172">
        <v>0</v>
      </c>
    </row>
    <row r="27" spans="1:20" ht="55.5" hidden="1">
      <c r="A27" s="177">
        <v>10</v>
      </c>
      <c r="B27" s="178" t="s">
        <v>46</v>
      </c>
      <c r="C27" s="172" t="e">
        <f>#REF!+K27+M27+O27+Q27+S27</f>
        <v>#REF!</v>
      </c>
      <c r="D27" s="173">
        <v>0</v>
      </c>
      <c r="E27" s="173">
        <v>0</v>
      </c>
      <c r="F27" s="173">
        <v>0</v>
      </c>
      <c r="G27" s="173">
        <v>0</v>
      </c>
      <c r="H27" s="173">
        <v>1900000</v>
      </c>
      <c r="I27" s="173">
        <v>0</v>
      </c>
      <c r="J27" s="174">
        <v>0</v>
      </c>
      <c r="K27" s="175">
        <v>0</v>
      </c>
      <c r="L27" s="175">
        <v>0</v>
      </c>
      <c r="M27" s="175">
        <v>0</v>
      </c>
      <c r="N27" s="172">
        <v>0</v>
      </c>
      <c r="O27" s="172">
        <v>0</v>
      </c>
      <c r="P27" s="176">
        <v>0</v>
      </c>
      <c r="Q27" s="175">
        <v>0</v>
      </c>
      <c r="R27" s="172">
        <v>0</v>
      </c>
      <c r="S27" s="172">
        <v>0</v>
      </c>
    </row>
    <row r="28" spans="1:20" ht="55.5" hidden="1">
      <c r="A28" s="177">
        <v>11</v>
      </c>
      <c r="B28" s="178" t="s">
        <v>47</v>
      </c>
      <c r="C28" s="172" t="e">
        <f>#REF!+K28+M28+O28+Q28+S28</f>
        <v>#REF!</v>
      </c>
      <c r="D28" s="173">
        <v>0</v>
      </c>
      <c r="E28" s="173">
        <v>0</v>
      </c>
      <c r="F28" s="173">
        <v>0</v>
      </c>
      <c r="G28" s="173">
        <v>0</v>
      </c>
      <c r="H28" s="173">
        <v>944000</v>
      </c>
      <c r="I28" s="173">
        <v>0</v>
      </c>
      <c r="J28" s="174">
        <v>0</v>
      </c>
      <c r="K28" s="175">
        <v>0</v>
      </c>
      <c r="L28" s="175">
        <v>0</v>
      </c>
      <c r="M28" s="175">
        <v>0</v>
      </c>
      <c r="N28" s="172">
        <v>0</v>
      </c>
      <c r="O28" s="172">
        <v>0</v>
      </c>
      <c r="P28" s="176">
        <v>0</v>
      </c>
      <c r="Q28" s="175">
        <v>0</v>
      </c>
      <c r="R28" s="172">
        <v>0</v>
      </c>
      <c r="S28" s="172">
        <v>0</v>
      </c>
    </row>
    <row r="29" spans="1:20" ht="31.5" hidden="1" customHeight="1">
      <c r="A29" s="251" t="s">
        <v>22</v>
      </c>
      <c r="B29" s="251"/>
      <c r="C29" s="172" t="e">
        <f>C30</f>
        <v>#REF!</v>
      </c>
      <c r="D29" s="173">
        <f t="shared" ref="D29:S29" si="2">D30</f>
        <v>0</v>
      </c>
      <c r="E29" s="173">
        <f t="shared" si="2"/>
        <v>0</v>
      </c>
      <c r="F29" s="173">
        <f t="shared" si="2"/>
        <v>0</v>
      </c>
      <c r="G29" s="173">
        <f t="shared" si="2"/>
        <v>0</v>
      </c>
      <c r="H29" s="173">
        <f t="shared" si="2"/>
        <v>0</v>
      </c>
      <c r="I29" s="173">
        <f t="shared" si="2"/>
        <v>0</v>
      </c>
      <c r="J29" s="174">
        <f t="shared" si="2"/>
        <v>0</v>
      </c>
      <c r="K29" s="175">
        <f t="shared" si="2"/>
        <v>0</v>
      </c>
      <c r="L29" s="175">
        <f t="shared" si="2"/>
        <v>1400</v>
      </c>
      <c r="M29" s="175">
        <f t="shared" si="2"/>
        <v>3500000</v>
      </c>
      <c r="N29" s="172">
        <f t="shared" si="2"/>
        <v>0</v>
      </c>
      <c r="O29" s="172">
        <f t="shared" si="2"/>
        <v>0</v>
      </c>
      <c r="P29" s="176">
        <f t="shared" si="2"/>
        <v>0</v>
      </c>
      <c r="Q29" s="175">
        <f t="shared" si="2"/>
        <v>0</v>
      </c>
      <c r="R29" s="172">
        <f t="shared" si="2"/>
        <v>0</v>
      </c>
      <c r="S29" s="172">
        <f t="shared" si="2"/>
        <v>0</v>
      </c>
    </row>
    <row r="30" spans="1:20" ht="55.5" hidden="1">
      <c r="A30" s="177">
        <v>12</v>
      </c>
      <c r="B30" s="178" t="s">
        <v>50</v>
      </c>
      <c r="C30" s="172" t="e">
        <f>#REF!+K30+M30+O30+Q30+S30</f>
        <v>#REF!</v>
      </c>
      <c r="D30" s="173">
        <v>0</v>
      </c>
      <c r="E30" s="173">
        <v>0</v>
      </c>
      <c r="F30" s="173">
        <v>0</v>
      </c>
      <c r="G30" s="173">
        <v>0</v>
      </c>
      <c r="H30" s="173">
        <v>0</v>
      </c>
      <c r="I30" s="173">
        <v>0</v>
      </c>
      <c r="J30" s="174">
        <v>0</v>
      </c>
      <c r="K30" s="175">
        <v>0</v>
      </c>
      <c r="L30" s="175">
        <v>1400</v>
      </c>
      <c r="M30" s="175">
        <v>3500000</v>
      </c>
      <c r="N30" s="172">
        <v>0</v>
      </c>
      <c r="O30" s="172">
        <v>0</v>
      </c>
      <c r="P30" s="176">
        <v>0</v>
      </c>
      <c r="Q30" s="175">
        <v>0</v>
      </c>
      <c r="R30" s="172">
        <v>0</v>
      </c>
      <c r="S30" s="172">
        <v>0</v>
      </c>
    </row>
    <row r="31" spans="1:20" ht="31.5" hidden="1" customHeight="1">
      <c r="A31" s="251" t="s">
        <v>27</v>
      </c>
      <c r="B31" s="251"/>
      <c r="C31" s="172" t="e">
        <f>C32</f>
        <v>#REF!</v>
      </c>
      <c r="D31" s="173">
        <f t="shared" ref="D31:S31" si="3">D32</f>
        <v>0</v>
      </c>
      <c r="E31" s="173">
        <f t="shared" si="3"/>
        <v>1107717</v>
      </c>
      <c r="F31" s="173">
        <f t="shared" si="3"/>
        <v>0</v>
      </c>
      <c r="G31" s="173">
        <f t="shared" si="3"/>
        <v>0</v>
      </c>
      <c r="H31" s="173">
        <f t="shared" si="3"/>
        <v>0</v>
      </c>
      <c r="I31" s="173">
        <f t="shared" si="3"/>
        <v>0</v>
      </c>
      <c r="J31" s="174">
        <f t="shared" si="3"/>
        <v>0</v>
      </c>
      <c r="K31" s="175">
        <f t="shared" si="3"/>
        <v>0</v>
      </c>
      <c r="L31" s="175">
        <f t="shared" si="3"/>
        <v>0</v>
      </c>
      <c r="M31" s="175">
        <f t="shared" si="3"/>
        <v>0</v>
      </c>
      <c r="N31" s="172">
        <f t="shared" si="3"/>
        <v>0</v>
      </c>
      <c r="O31" s="172">
        <f t="shared" si="3"/>
        <v>0</v>
      </c>
      <c r="P31" s="176">
        <f t="shared" si="3"/>
        <v>0</v>
      </c>
      <c r="Q31" s="175">
        <f t="shared" si="3"/>
        <v>0</v>
      </c>
      <c r="R31" s="172">
        <f t="shared" si="3"/>
        <v>0</v>
      </c>
      <c r="S31" s="172">
        <f t="shared" si="3"/>
        <v>0</v>
      </c>
    </row>
    <row r="32" spans="1:20" ht="55.5" hidden="1">
      <c r="A32" s="177">
        <v>13</v>
      </c>
      <c r="B32" s="178" t="s">
        <v>51</v>
      </c>
      <c r="C32" s="172" t="e">
        <f>#REF!+K32+M32+O32+Q32+S32</f>
        <v>#REF!</v>
      </c>
      <c r="D32" s="173">
        <v>0</v>
      </c>
      <c r="E32" s="173">
        <v>1107717</v>
      </c>
      <c r="F32" s="173">
        <v>0</v>
      </c>
      <c r="G32" s="173">
        <v>0</v>
      </c>
      <c r="H32" s="173">
        <v>0</v>
      </c>
      <c r="I32" s="173">
        <v>0</v>
      </c>
      <c r="J32" s="174">
        <v>0</v>
      </c>
      <c r="K32" s="175">
        <v>0</v>
      </c>
      <c r="L32" s="175">
        <v>0</v>
      </c>
      <c r="M32" s="175">
        <v>0</v>
      </c>
      <c r="N32" s="172">
        <v>0</v>
      </c>
      <c r="O32" s="172">
        <v>0</v>
      </c>
      <c r="P32" s="176">
        <v>0</v>
      </c>
      <c r="Q32" s="175">
        <v>0</v>
      </c>
      <c r="R32" s="172">
        <v>0</v>
      </c>
      <c r="S32" s="172">
        <v>0</v>
      </c>
    </row>
    <row r="33" spans="1:19" ht="31.5" hidden="1" customHeight="1">
      <c r="A33" s="251" t="s">
        <v>32</v>
      </c>
      <c r="B33" s="251"/>
      <c r="C33" s="172" t="e">
        <f>C34+C35+C36+C37+C38+C39+C40+C41+C42+C43+C44</f>
        <v>#REF!</v>
      </c>
      <c r="D33" s="173">
        <f t="shared" ref="D33:S33" si="4">D34+D35+D36+D37+D38+D39+D40+D41+D42+D43+D44</f>
        <v>980000</v>
      </c>
      <c r="E33" s="173">
        <f t="shared" si="4"/>
        <v>1120000</v>
      </c>
      <c r="F33" s="173">
        <f t="shared" si="4"/>
        <v>0</v>
      </c>
      <c r="G33" s="173">
        <f t="shared" si="4"/>
        <v>0</v>
      </c>
      <c r="H33" s="173">
        <f t="shared" si="4"/>
        <v>0</v>
      </c>
      <c r="I33" s="173">
        <f t="shared" si="4"/>
        <v>0</v>
      </c>
      <c r="J33" s="174">
        <f t="shared" si="4"/>
        <v>0</v>
      </c>
      <c r="K33" s="175">
        <f t="shared" si="4"/>
        <v>0</v>
      </c>
      <c r="L33" s="175">
        <f t="shared" si="4"/>
        <v>0</v>
      </c>
      <c r="M33" s="175">
        <f t="shared" si="4"/>
        <v>0</v>
      </c>
      <c r="N33" s="172">
        <f t="shared" si="4"/>
        <v>0</v>
      </c>
      <c r="O33" s="172">
        <f t="shared" si="4"/>
        <v>0</v>
      </c>
      <c r="P33" s="176">
        <f t="shared" si="4"/>
        <v>0</v>
      </c>
      <c r="Q33" s="175">
        <f t="shared" si="4"/>
        <v>0</v>
      </c>
      <c r="R33" s="172">
        <f t="shared" si="4"/>
        <v>0</v>
      </c>
      <c r="S33" s="172">
        <f t="shared" si="4"/>
        <v>0</v>
      </c>
    </row>
    <row r="34" spans="1:19" ht="55.5" hidden="1">
      <c r="A34" s="177">
        <v>14</v>
      </c>
      <c r="B34" s="178" t="s">
        <v>117</v>
      </c>
      <c r="C34" s="172" t="e">
        <f>#REF!+K34+M34+O34+Q34+S34</f>
        <v>#REF!</v>
      </c>
      <c r="D34" s="173">
        <v>0</v>
      </c>
      <c r="E34" s="173">
        <v>0</v>
      </c>
      <c r="F34" s="173">
        <v>0</v>
      </c>
      <c r="G34" s="173">
        <v>0</v>
      </c>
      <c r="H34" s="173">
        <v>0</v>
      </c>
      <c r="I34" s="173">
        <v>0</v>
      </c>
      <c r="J34" s="174">
        <v>0</v>
      </c>
      <c r="K34" s="175">
        <v>0</v>
      </c>
      <c r="L34" s="175">
        <v>0</v>
      </c>
      <c r="M34" s="175">
        <v>0</v>
      </c>
      <c r="N34" s="172">
        <v>0</v>
      </c>
      <c r="O34" s="172">
        <v>0</v>
      </c>
      <c r="P34" s="176">
        <v>0</v>
      </c>
      <c r="Q34" s="175">
        <v>0</v>
      </c>
      <c r="R34" s="172">
        <v>0</v>
      </c>
      <c r="S34" s="172">
        <v>0</v>
      </c>
    </row>
    <row r="35" spans="1:19" ht="35.25" hidden="1">
      <c r="A35" s="177">
        <v>15</v>
      </c>
      <c r="B35" s="178" t="s">
        <v>118</v>
      </c>
      <c r="C35" s="172" t="e">
        <f>#REF!+K35+M35+O35+Q35+S35</f>
        <v>#REF!</v>
      </c>
      <c r="D35" s="173">
        <v>0</v>
      </c>
      <c r="E35" s="173">
        <v>0</v>
      </c>
      <c r="F35" s="173">
        <v>0</v>
      </c>
      <c r="G35" s="173">
        <v>0</v>
      </c>
      <c r="H35" s="173">
        <v>0</v>
      </c>
      <c r="I35" s="173">
        <v>0</v>
      </c>
      <c r="J35" s="174">
        <v>0</v>
      </c>
      <c r="K35" s="175">
        <v>0</v>
      </c>
      <c r="L35" s="175">
        <v>0</v>
      </c>
      <c r="M35" s="175">
        <v>0</v>
      </c>
      <c r="N35" s="172">
        <v>0</v>
      </c>
      <c r="O35" s="172">
        <v>0</v>
      </c>
      <c r="P35" s="176">
        <v>0</v>
      </c>
      <c r="Q35" s="175">
        <v>0</v>
      </c>
      <c r="R35" s="172">
        <v>0</v>
      </c>
      <c r="S35" s="172">
        <v>0</v>
      </c>
    </row>
    <row r="36" spans="1:19" ht="35.25" hidden="1">
      <c r="A36" s="177">
        <v>16</v>
      </c>
      <c r="B36" s="178" t="s">
        <v>119</v>
      </c>
      <c r="C36" s="172" t="e">
        <f>#REF!+K36+M36+O36+Q36+S36</f>
        <v>#REF!</v>
      </c>
      <c r="D36" s="173">
        <v>980000</v>
      </c>
      <c r="E36" s="173">
        <v>0</v>
      </c>
      <c r="F36" s="173">
        <v>0</v>
      </c>
      <c r="G36" s="173">
        <v>0</v>
      </c>
      <c r="H36" s="173">
        <v>0</v>
      </c>
      <c r="I36" s="173">
        <v>0</v>
      </c>
      <c r="J36" s="174">
        <v>0</v>
      </c>
      <c r="K36" s="175">
        <v>0</v>
      </c>
      <c r="L36" s="175">
        <v>0</v>
      </c>
      <c r="M36" s="175">
        <v>0</v>
      </c>
      <c r="N36" s="172">
        <v>0</v>
      </c>
      <c r="O36" s="172">
        <v>0</v>
      </c>
      <c r="P36" s="176">
        <v>0</v>
      </c>
      <c r="Q36" s="175">
        <v>0</v>
      </c>
      <c r="R36" s="172">
        <v>0</v>
      </c>
      <c r="S36" s="172">
        <v>0</v>
      </c>
    </row>
    <row r="37" spans="1:19" ht="35.25" hidden="1">
      <c r="A37" s="177">
        <v>17</v>
      </c>
      <c r="B37" s="178" t="s">
        <v>120</v>
      </c>
      <c r="C37" s="172" t="e">
        <f>#REF!+K37+M37+O37+Q37+S37</f>
        <v>#REF!</v>
      </c>
      <c r="D37" s="173">
        <v>0</v>
      </c>
      <c r="E37" s="173">
        <v>0</v>
      </c>
      <c r="F37" s="173">
        <v>0</v>
      </c>
      <c r="G37" s="173">
        <v>0</v>
      </c>
      <c r="H37" s="173">
        <v>0</v>
      </c>
      <c r="I37" s="173">
        <v>0</v>
      </c>
      <c r="J37" s="174">
        <v>0</v>
      </c>
      <c r="K37" s="175">
        <v>0</v>
      </c>
      <c r="L37" s="175">
        <v>0</v>
      </c>
      <c r="M37" s="175">
        <v>0</v>
      </c>
      <c r="N37" s="172">
        <v>0</v>
      </c>
      <c r="O37" s="172">
        <v>0</v>
      </c>
      <c r="P37" s="176">
        <v>0</v>
      </c>
      <c r="Q37" s="175">
        <v>0</v>
      </c>
      <c r="R37" s="172">
        <v>0</v>
      </c>
      <c r="S37" s="172">
        <v>0</v>
      </c>
    </row>
    <row r="38" spans="1:19" ht="35.25" hidden="1">
      <c r="A38" s="177">
        <v>18</v>
      </c>
      <c r="B38" s="178" t="s">
        <v>121</v>
      </c>
      <c r="C38" s="172" t="e">
        <f>#REF!+K38+M38+O38+Q38+S38</f>
        <v>#REF!</v>
      </c>
      <c r="D38" s="173">
        <v>0</v>
      </c>
      <c r="E38" s="173">
        <v>0</v>
      </c>
      <c r="F38" s="173">
        <v>0</v>
      </c>
      <c r="G38" s="173">
        <v>0</v>
      </c>
      <c r="H38" s="173">
        <v>0</v>
      </c>
      <c r="I38" s="173">
        <v>0</v>
      </c>
      <c r="J38" s="174">
        <v>0</v>
      </c>
      <c r="K38" s="175">
        <v>0</v>
      </c>
      <c r="L38" s="175">
        <v>0</v>
      </c>
      <c r="M38" s="175">
        <v>0</v>
      </c>
      <c r="N38" s="172">
        <v>0</v>
      </c>
      <c r="O38" s="172">
        <v>0</v>
      </c>
      <c r="P38" s="176">
        <v>0</v>
      </c>
      <c r="Q38" s="175">
        <v>0</v>
      </c>
      <c r="R38" s="172">
        <v>0</v>
      </c>
      <c r="S38" s="172">
        <v>0</v>
      </c>
    </row>
    <row r="39" spans="1:19" ht="55.5" hidden="1">
      <c r="A39" s="177">
        <v>19</v>
      </c>
      <c r="B39" s="178" t="s">
        <v>122</v>
      </c>
      <c r="C39" s="172" t="e">
        <f>#REF!+K39+M39+O39+Q39+S39</f>
        <v>#REF!</v>
      </c>
      <c r="D39" s="173">
        <v>0</v>
      </c>
      <c r="E39" s="173">
        <v>0</v>
      </c>
      <c r="F39" s="173">
        <v>0</v>
      </c>
      <c r="G39" s="173">
        <v>0</v>
      </c>
      <c r="H39" s="173">
        <v>0</v>
      </c>
      <c r="I39" s="173">
        <v>0</v>
      </c>
      <c r="J39" s="174">
        <v>0</v>
      </c>
      <c r="K39" s="175">
        <v>0</v>
      </c>
      <c r="L39" s="175">
        <v>0</v>
      </c>
      <c r="M39" s="175">
        <v>0</v>
      </c>
      <c r="N39" s="172">
        <v>0</v>
      </c>
      <c r="O39" s="172">
        <v>0</v>
      </c>
      <c r="P39" s="176">
        <v>0</v>
      </c>
      <c r="Q39" s="175">
        <v>0</v>
      </c>
      <c r="R39" s="172">
        <v>0</v>
      </c>
      <c r="S39" s="172">
        <v>0</v>
      </c>
    </row>
    <row r="40" spans="1:19" ht="35.25" hidden="1">
      <c r="A40" s="177">
        <v>20</v>
      </c>
      <c r="B40" s="178" t="s">
        <v>123</v>
      </c>
      <c r="C40" s="172" t="e">
        <f>#REF!+K40+M40+O40+Q40+S40</f>
        <v>#REF!</v>
      </c>
      <c r="D40" s="173">
        <v>0</v>
      </c>
      <c r="E40" s="173">
        <v>1120000</v>
      </c>
      <c r="F40" s="173">
        <v>0</v>
      </c>
      <c r="G40" s="173">
        <v>0</v>
      </c>
      <c r="H40" s="173">
        <v>0</v>
      </c>
      <c r="I40" s="173">
        <v>0</v>
      </c>
      <c r="J40" s="174">
        <v>0</v>
      </c>
      <c r="K40" s="175">
        <v>0</v>
      </c>
      <c r="L40" s="175">
        <v>0</v>
      </c>
      <c r="M40" s="175">
        <v>0</v>
      </c>
      <c r="N40" s="172">
        <v>0</v>
      </c>
      <c r="O40" s="172">
        <v>0</v>
      </c>
      <c r="P40" s="176">
        <v>0</v>
      </c>
      <c r="Q40" s="175">
        <v>0</v>
      </c>
      <c r="R40" s="172">
        <v>0</v>
      </c>
      <c r="S40" s="172">
        <v>0</v>
      </c>
    </row>
    <row r="41" spans="1:19" ht="35.25" hidden="1">
      <c r="A41" s="177">
        <v>21</v>
      </c>
      <c r="B41" s="178" t="s">
        <v>124</v>
      </c>
      <c r="C41" s="172" t="e">
        <f>#REF!+K41+M41+O41+Q41+S41</f>
        <v>#REF!</v>
      </c>
      <c r="D41" s="173">
        <v>0</v>
      </c>
      <c r="E41" s="173">
        <v>0</v>
      </c>
      <c r="F41" s="173">
        <v>0</v>
      </c>
      <c r="G41" s="173">
        <v>0</v>
      </c>
      <c r="H41" s="173">
        <v>0</v>
      </c>
      <c r="I41" s="173">
        <v>0</v>
      </c>
      <c r="J41" s="174">
        <v>0</v>
      </c>
      <c r="K41" s="175">
        <v>0</v>
      </c>
      <c r="L41" s="175">
        <v>0</v>
      </c>
      <c r="M41" s="175">
        <v>0</v>
      </c>
      <c r="N41" s="172">
        <v>0</v>
      </c>
      <c r="O41" s="172">
        <v>0</v>
      </c>
      <c r="P41" s="176">
        <v>0</v>
      </c>
      <c r="Q41" s="175">
        <v>0</v>
      </c>
      <c r="R41" s="172">
        <v>0</v>
      </c>
      <c r="S41" s="172">
        <v>0</v>
      </c>
    </row>
    <row r="42" spans="1:19" ht="55.5" hidden="1">
      <c r="A42" s="177">
        <v>22</v>
      </c>
      <c r="B42" s="178" t="s">
        <v>52</v>
      </c>
      <c r="C42" s="172" t="e">
        <f>#REF!+K42+M42+O42+Q42+S42</f>
        <v>#REF!</v>
      </c>
      <c r="D42" s="173">
        <v>0</v>
      </c>
      <c r="E42" s="173">
        <v>0</v>
      </c>
      <c r="F42" s="173">
        <v>0</v>
      </c>
      <c r="G42" s="173">
        <v>0</v>
      </c>
      <c r="H42" s="173">
        <v>0</v>
      </c>
      <c r="I42" s="173">
        <v>0</v>
      </c>
      <c r="J42" s="174">
        <v>0</v>
      </c>
      <c r="K42" s="175">
        <v>0</v>
      </c>
      <c r="L42" s="175">
        <v>0</v>
      </c>
      <c r="M42" s="175">
        <v>0</v>
      </c>
      <c r="N42" s="172">
        <v>0</v>
      </c>
      <c r="O42" s="172">
        <v>0</v>
      </c>
      <c r="P42" s="176">
        <v>0</v>
      </c>
      <c r="Q42" s="175">
        <v>0</v>
      </c>
      <c r="R42" s="172">
        <v>0</v>
      </c>
      <c r="S42" s="172">
        <v>0</v>
      </c>
    </row>
    <row r="43" spans="1:19" ht="35.25" hidden="1">
      <c r="A43" s="177">
        <v>23</v>
      </c>
      <c r="B43" s="178" t="s">
        <v>140</v>
      </c>
      <c r="C43" s="172" t="e">
        <f>#REF!+K43+M43+O43+Q43+S43</f>
        <v>#REF!</v>
      </c>
      <c r="D43" s="173">
        <v>0</v>
      </c>
      <c r="E43" s="173">
        <v>0</v>
      </c>
      <c r="F43" s="173">
        <v>0</v>
      </c>
      <c r="G43" s="173">
        <v>0</v>
      </c>
      <c r="H43" s="173">
        <v>0</v>
      </c>
      <c r="I43" s="173">
        <v>0</v>
      </c>
      <c r="J43" s="174">
        <v>0</v>
      </c>
      <c r="K43" s="175">
        <v>0</v>
      </c>
      <c r="L43" s="175">
        <v>0</v>
      </c>
      <c r="M43" s="175">
        <v>0</v>
      </c>
      <c r="N43" s="172">
        <v>0</v>
      </c>
      <c r="O43" s="172">
        <v>0</v>
      </c>
      <c r="P43" s="176">
        <v>0</v>
      </c>
      <c r="Q43" s="175">
        <v>0</v>
      </c>
      <c r="R43" s="172">
        <v>0</v>
      </c>
      <c r="S43" s="172">
        <v>0</v>
      </c>
    </row>
    <row r="44" spans="1:19" ht="35.25" hidden="1">
      <c r="A44" s="177">
        <v>24</v>
      </c>
      <c r="B44" s="178" t="s">
        <v>125</v>
      </c>
      <c r="C44" s="172" t="e">
        <f>#REF!+K44+M44+O44+Q44+S44</f>
        <v>#REF!</v>
      </c>
      <c r="D44" s="173">
        <v>0</v>
      </c>
      <c r="E44" s="173">
        <v>0</v>
      </c>
      <c r="F44" s="173">
        <v>0</v>
      </c>
      <c r="G44" s="173">
        <v>0</v>
      </c>
      <c r="H44" s="173">
        <v>0</v>
      </c>
      <c r="I44" s="173">
        <v>0</v>
      </c>
      <c r="J44" s="174">
        <v>0</v>
      </c>
      <c r="K44" s="175">
        <v>0</v>
      </c>
      <c r="L44" s="175">
        <v>0</v>
      </c>
      <c r="M44" s="175">
        <v>0</v>
      </c>
      <c r="N44" s="172">
        <v>0</v>
      </c>
      <c r="O44" s="172">
        <v>0</v>
      </c>
      <c r="P44" s="176">
        <v>0</v>
      </c>
      <c r="Q44" s="175">
        <v>0</v>
      </c>
      <c r="R44" s="172">
        <v>0</v>
      </c>
      <c r="S44" s="172">
        <v>0</v>
      </c>
    </row>
    <row r="45" spans="1:19" ht="31.5" hidden="1" customHeight="1">
      <c r="A45" s="251" t="s">
        <v>8</v>
      </c>
      <c r="B45" s="251"/>
      <c r="C45" s="172" t="e">
        <f>C46</f>
        <v>#REF!</v>
      </c>
      <c r="D45" s="173">
        <f t="shared" ref="D45:S45" si="5">D46</f>
        <v>0</v>
      </c>
      <c r="E45" s="173">
        <f t="shared" si="5"/>
        <v>0</v>
      </c>
      <c r="F45" s="173">
        <f t="shared" si="5"/>
        <v>0</v>
      </c>
      <c r="G45" s="173">
        <f t="shared" si="5"/>
        <v>0</v>
      </c>
      <c r="H45" s="173">
        <f t="shared" si="5"/>
        <v>0</v>
      </c>
      <c r="I45" s="173">
        <f t="shared" si="5"/>
        <v>0</v>
      </c>
      <c r="J45" s="174">
        <f t="shared" si="5"/>
        <v>0</v>
      </c>
      <c r="K45" s="175">
        <f t="shared" si="5"/>
        <v>0</v>
      </c>
      <c r="L45" s="175">
        <f t="shared" si="5"/>
        <v>0</v>
      </c>
      <c r="M45" s="175">
        <f t="shared" si="5"/>
        <v>0</v>
      </c>
      <c r="N45" s="172">
        <f t="shared" si="5"/>
        <v>0</v>
      </c>
      <c r="O45" s="172">
        <f t="shared" si="5"/>
        <v>0</v>
      </c>
      <c r="P45" s="176">
        <f>P46</f>
        <v>1668</v>
      </c>
      <c r="Q45" s="175">
        <f t="shared" si="5"/>
        <v>652329</v>
      </c>
      <c r="R45" s="172">
        <f t="shared" si="5"/>
        <v>0</v>
      </c>
      <c r="S45" s="172">
        <f t="shared" si="5"/>
        <v>0</v>
      </c>
    </row>
    <row r="46" spans="1:19" ht="55.5" hidden="1">
      <c r="A46" s="177">
        <v>25</v>
      </c>
      <c r="B46" s="178" t="s">
        <v>53</v>
      </c>
      <c r="C46" s="172" t="e">
        <f>#REF!+K46+M46+O46+Q46+S46</f>
        <v>#REF!</v>
      </c>
      <c r="D46" s="173">
        <v>0</v>
      </c>
      <c r="E46" s="173">
        <v>0</v>
      </c>
      <c r="F46" s="173">
        <v>0</v>
      </c>
      <c r="G46" s="173">
        <v>0</v>
      </c>
      <c r="H46" s="173">
        <v>0</v>
      </c>
      <c r="I46" s="173">
        <v>0</v>
      </c>
      <c r="J46" s="174">
        <v>0</v>
      </c>
      <c r="K46" s="175">
        <v>0</v>
      </c>
      <c r="L46" s="175">
        <v>0</v>
      </c>
      <c r="M46" s="175">
        <v>0</v>
      </c>
      <c r="N46" s="172">
        <v>0</v>
      </c>
      <c r="O46" s="172">
        <v>0</v>
      </c>
      <c r="P46" s="176">
        <v>1668</v>
      </c>
      <c r="Q46" s="175">
        <v>652329</v>
      </c>
      <c r="R46" s="172">
        <v>0</v>
      </c>
      <c r="S46" s="172">
        <v>0</v>
      </c>
    </row>
    <row r="47" spans="1:19" ht="32.25" hidden="1" customHeight="1">
      <c r="A47" s="251" t="s">
        <v>11</v>
      </c>
      <c r="B47" s="251"/>
      <c r="C47" s="172" t="e">
        <f>C48+C49+C50+C51+C52</f>
        <v>#REF!</v>
      </c>
      <c r="D47" s="173">
        <f t="shared" ref="D47:S47" si="6">D48+D49+D50+D51+D52</f>
        <v>0</v>
      </c>
      <c r="E47" s="173">
        <f t="shared" si="6"/>
        <v>3504533</v>
      </c>
      <c r="F47" s="173">
        <f t="shared" si="6"/>
        <v>0</v>
      </c>
      <c r="G47" s="173">
        <f t="shared" si="6"/>
        <v>0</v>
      </c>
      <c r="H47" s="173">
        <f t="shared" si="6"/>
        <v>0</v>
      </c>
      <c r="I47" s="173">
        <f t="shared" si="6"/>
        <v>0</v>
      </c>
      <c r="J47" s="174">
        <f t="shared" si="6"/>
        <v>0</v>
      </c>
      <c r="K47" s="175">
        <f t="shared" si="6"/>
        <v>0</v>
      </c>
      <c r="L47" s="175">
        <f t="shared" si="6"/>
        <v>0</v>
      </c>
      <c r="M47" s="175">
        <f t="shared" si="6"/>
        <v>0</v>
      </c>
      <c r="N47" s="172">
        <f t="shared" si="6"/>
        <v>0</v>
      </c>
      <c r="O47" s="172">
        <f t="shared" si="6"/>
        <v>0</v>
      </c>
      <c r="P47" s="176">
        <f t="shared" si="6"/>
        <v>0</v>
      </c>
      <c r="Q47" s="175">
        <f t="shared" si="6"/>
        <v>0</v>
      </c>
      <c r="R47" s="172">
        <f t="shared" si="6"/>
        <v>0</v>
      </c>
      <c r="S47" s="172">
        <f t="shared" si="6"/>
        <v>0</v>
      </c>
    </row>
    <row r="48" spans="1:19" ht="55.5" hidden="1">
      <c r="A48" s="177">
        <v>26</v>
      </c>
      <c r="B48" s="178" t="s">
        <v>54</v>
      </c>
      <c r="C48" s="172" t="e">
        <f>#REF!+K48+M48+O48+Q48+S48</f>
        <v>#REF!</v>
      </c>
      <c r="D48" s="173">
        <v>0</v>
      </c>
      <c r="E48" s="173">
        <v>538365</v>
      </c>
      <c r="F48" s="173">
        <v>0</v>
      </c>
      <c r="G48" s="173">
        <v>0</v>
      </c>
      <c r="H48" s="173">
        <v>0</v>
      </c>
      <c r="I48" s="173">
        <v>0</v>
      </c>
      <c r="J48" s="174">
        <v>0</v>
      </c>
      <c r="K48" s="175">
        <v>0</v>
      </c>
      <c r="L48" s="175">
        <v>0</v>
      </c>
      <c r="M48" s="175">
        <v>0</v>
      </c>
      <c r="N48" s="172">
        <v>0</v>
      </c>
      <c r="O48" s="172">
        <v>0</v>
      </c>
      <c r="P48" s="176">
        <v>0</v>
      </c>
      <c r="Q48" s="175">
        <v>0</v>
      </c>
      <c r="R48" s="172">
        <v>0</v>
      </c>
      <c r="S48" s="172">
        <v>0</v>
      </c>
    </row>
    <row r="49" spans="1:19" ht="55.5" hidden="1">
      <c r="A49" s="177">
        <v>27</v>
      </c>
      <c r="B49" s="178" t="s">
        <v>55</v>
      </c>
      <c r="C49" s="172" t="e">
        <f>#REF!+K49+M49+O49+Q49+S49</f>
        <v>#REF!</v>
      </c>
      <c r="D49" s="173">
        <v>0</v>
      </c>
      <c r="E49" s="173">
        <v>720352</v>
      </c>
      <c r="F49" s="173">
        <v>0</v>
      </c>
      <c r="G49" s="173">
        <v>0</v>
      </c>
      <c r="H49" s="173">
        <v>0</v>
      </c>
      <c r="I49" s="173">
        <v>0</v>
      </c>
      <c r="J49" s="174">
        <v>0</v>
      </c>
      <c r="K49" s="175">
        <v>0</v>
      </c>
      <c r="L49" s="175">
        <v>0</v>
      </c>
      <c r="M49" s="175">
        <v>0</v>
      </c>
      <c r="N49" s="172">
        <v>0</v>
      </c>
      <c r="O49" s="172">
        <v>0</v>
      </c>
      <c r="P49" s="176">
        <v>0</v>
      </c>
      <c r="Q49" s="175">
        <v>0</v>
      </c>
      <c r="R49" s="172">
        <v>0</v>
      </c>
      <c r="S49" s="172">
        <v>0</v>
      </c>
    </row>
    <row r="50" spans="1:19" ht="55.5" hidden="1">
      <c r="A50" s="177">
        <v>28</v>
      </c>
      <c r="B50" s="178" t="s">
        <v>126</v>
      </c>
      <c r="C50" s="172" t="e">
        <f>#REF!+K50+M50+O50+Q50+S50</f>
        <v>#REF!</v>
      </c>
      <c r="D50" s="173">
        <v>0</v>
      </c>
      <c r="E50" s="173">
        <v>910518</v>
      </c>
      <c r="F50" s="173">
        <v>0</v>
      </c>
      <c r="G50" s="173">
        <v>0</v>
      </c>
      <c r="H50" s="173">
        <v>0</v>
      </c>
      <c r="I50" s="173">
        <v>0</v>
      </c>
      <c r="J50" s="174">
        <v>0</v>
      </c>
      <c r="K50" s="175">
        <v>0</v>
      </c>
      <c r="L50" s="175">
        <v>0</v>
      </c>
      <c r="M50" s="175">
        <v>0</v>
      </c>
      <c r="N50" s="172">
        <v>0</v>
      </c>
      <c r="O50" s="172">
        <v>0</v>
      </c>
      <c r="P50" s="176">
        <v>0</v>
      </c>
      <c r="Q50" s="175">
        <v>0</v>
      </c>
      <c r="R50" s="172">
        <v>0</v>
      </c>
      <c r="S50" s="172">
        <v>0</v>
      </c>
    </row>
    <row r="51" spans="1:19" ht="55.5" hidden="1">
      <c r="A51" s="177">
        <v>29</v>
      </c>
      <c r="B51" s="178" t="s">
        <v>127</v>
      </c>
      <c r="C51" s="172" t="e">
        <f>#REF!+K51+M51+O51+Q51+S51</f>
        <v>#REF!</v>
      </c>
      <c r="D51" s="173">
        <v>0</v>
      </c>
      <c r="E51" s="173">
        <v>400598</v>
      </c>
      <c r="F51" s="173">
        <v>0</v>
      </c>
      <c r="G51" s="173">
        <v>0</v>
      </c>
      <c r="H51" s="173">
        <v>0</v>
      </c>
      <c r="I51" s="173">
        <v>0</v>
      </c>
      <c r="J51" s="174">
        <v>0</v>
      </c>
      <c r="K51" s="175">
        <v>0</v>
      </c>
      <c r="L51" s="175">
        <v>0</v>
      </c>
      <c r="M51" s="175">
        <v>0</v>
      </c>
      <c r="N51" s="172">
        <v>0</v>
      </c>
      <c r="O51" s="172">
        <v>0</v>
      </c>
      <c r="P51" s="176">
        <v>0</v>
      </c>
      <c r="Q51" s="175">
        <v>0</v>
      </c>
      <c r="R51" s="172">
        <v>0</v>
      </c>
      <c r="S51" s="172">
        <v>0</v>
      </c>
    </row>
    <row r="52" spans="1:19" ht="55.5" hidden="1">
      <c r="A52" s="177">
        <v>30</v>
      </c>
      <c r="B52" s="178" t="s">
        <v>128</v>
      </c>
      <c r="C52" s="172" t="e">
        <f>#REF!+K52+M52+O52+Q52+S52</f>
        <v>#REF!</v>
      </c>
      <c r="D52" s="173">
        <v>0</v>
      </c>
      <c r="E52" s="173">
        <v>934700</v>
      </c>
      <c r="F52" s="173">
        <v>0</v>
      </c>
      <c r="G52" s="173">
        <v>0</v>
      </c>
      <c r="H52" s="173">
        <v>0</v>
      </c>
      <c r="I52" s="173">
        <v>0</v>
      </c>
      <c r="J52" s="174">
        <v>0</v>
      </c>
      <c r="K52" s="175">
        <v>0</v>
      </c>
      <c r="L52" s="175">
        <v>0</v>
      </c>
      <c r="M52" s="175">
        <v>0</v>
      </c>
      <c r="N52" s="172">
        <v>0</v>
      </c>
      <c r="O52" s="172">
        <v>0</v>
      </c>
      <c r="P52" s="176">
        <v>0</v>
      </c>
      <c r="Q52" s="175">
        <v>0</v>
      </c>
      <c r="R52" s="172">
        <v>0</v>
      </c>
      <c r="S52" s="172">
        <v>0</v>
      </c>
    </row>
    <row r="53" spans="1:19" ht="37.5" hidden="1" customHeight="1">
      <c r="A53" s="251" t="s">
        <v>12</v>
      </c>
      <c r="B53" s="251"/>
      <c r="C53" s="172" t="e">
        <f>C54</f>
        <v>#REF!</v>
      </c>
      <c r="D53" s="173">
        <f t="shared" ref="D53:S53" si="7">D54</f>
        <v>0</v>
      </c>
      <c r="E53" s="173">
        <f t="shared" si="7"/>
        <v>2744692</v>
      </c>
      <c r="F53" s="173">
        <f t="shared" si="7"/>
        <v>0</v>
      </c>
      <c r="G53" s="173">
        <f t="shared" si="7"/>
        <v>0</v>
      </c>
      <c r="H53" s="173">
        <f t="shared" si="7"/>
        <v>0</v>
      </c>
      <c r="I53" s="173">
        <f t="shared" si="7"/>
        <v>0</v>
      </c>
      <c r="J53" s="174">
        <f t="shared" si="7"/>
        <v>0</v>
      </c>
      <c r="K53" s="175">
        <f t="shared" si="7"/>
        <v>0</v>
      </c>
      <c r="L53" s="175">
        <f t="shared" si="7"/>
        <v>0</v>
      </c>
      <c r="M53" s="175">
        <f t="shared" si="7"/>
        <v>0</v>
      </c>
      <c r="N53" s="172">
        <f t="shared" si="7"/>
        <v>0</v>
      </c>
      <c r="O53" s="172">
        <f t="shared" si="7"/>
        <v>0</v>
      </c>
      <c r="P53" s="176">
        <f t="shared" si="7"/>
        <v>0</v>
      </c>
      <c r="Q53" s="175">
        <f t="shared" si="7"/>
        <v>0</v>
      </c>
      <c r="R53" s="172">
        <f t="shared" si="7"/>
        <v>0</v>
      </c>
      <c r="S53" s="172">
        <f t="shared" si="7"/>
        <v>0</v>
      </c>
    </row>
    <row r="54" spans="1:19" ht="55.5" hidden="1">
      <c r="A54" s="177">
        <v>31</v>
      </c>
      <c r="B54" s="178" t="s">
        <v>56</v>
      </c>
      <c r="C54" s="172" t="e">
        <f>#REF!+K54+M54+O54+Q54+S54</f>
        <v>#REF!</v>
      </c>
      <c r="D54" s="173">
        <v>0</v>
      </c>
      <c r="E54" s="173">
        <v>2744692</v>
      </c>
      <c r="F54" s="173">
        <v>0</v>
      </c>
      <c r="G54" s="173">
        <v>0</v>
      </c>
      <c r="H54" s="173">
        <v>0</v>
      </c>
      <c r="I54" s="173">
        <v>0</v>
      </c>
      <c r="J54" s="174">
        <v>0</v>
      </c>
      <c r="K54" s="175">
        <v>0</v>
      </c>
      <c r="L54" s="175">
        <v>0</v>
      </c>
      <c r="M54" s="175">
        <v>0</v>
      </c>
      <c r="N54" s="172">
        <v>0</v>
      </c>
      <c r="O54" s="172">
        <v>0</v>
      </c>
      <c r="P54" s="176">
        <v>0</v>
      </c>
      <c r="Q54" s="175">
        <v>0</v>
      </c>
      <c r="R54" s="172">
        <v>0</v>
      </c>
      <c r="S54" s="172">
        <v>0</v>
      </c>
    </row>
    <row r="55" spans="1:19" ht="35.25" hidden="1" customHeight="1">
      <c r="A55" s="251" t="s">
        <v>13</v>
      </c>
      <c r="B55" s="251"/>
      <c r="C55" s="172" t="e">
        <f>C56+C57+C58</f>
        <v>#REF!</v>
      </c>
      <c r="D55" s="173">
        <f t="shared" ref="D55:S55" si="8">D56+D57+D58</f>
        <v>554200</v>
      </c>
      <c r="E55" s="173">
        <f t="shared" si="8"/>
        <v>0</v>
      </c>
      <c r="F55" s="173">
        <f t="shared" si="8"/>
        <v>0</v>
      </c>
      <c r="G55" s="173">
        <f t="shared" si="8"/>
        <v>0</v>
      </c>
      <c r="H55" s="173">
        <f t="shared" si="8"/>
        <v>0</v>
      </c>
      <c r="I55" s="173">
        <f t="shared" si="8"/>
        <v>0</v>
      </c>
      <c r="J55" s="174">
        <f t="shared" si="8"/>
        <v>0</v>
      </c>
      <c r="K55" s="175">
        <f t="shared" si="8"/>
        <v>0</v>
      </c>
      <c r="L55" s="175">
        <f t="shared" si="8"/>
        <v>0</v>
      </c>
      <c r="M55" s="175">
        <f t="shared" si="8"/>
        <v>0</v>
      </c>
      <c r="N55" s="172">
        <f t="shared" si="8"/>
        <v>0</v>
      </c>
      <c r="O55" s="172">
        <f t="shared" si="8"/>
        <v>0</v>
      </c>
      <c r="P55" s="176">
        <f t="shared" si="8"/>
        <v>0</v>
      </c>
      <c r="Q55" s="175">
        <f t="shared" si="8"/>
        <v>0</v>
      </c>
      <c r="R55" s="172">
        <f t="shared" si="8"/>
        <v>0</v>
      </c>
      <c r="S55" s="172">
        <f t="shared" si="8"/>
        <v>0</v>
      </c>
    </row>
    <row r="56" spans="1:19" ht="55.5" hidden="1">
      <c r="A56" s="177">
        <v>32</v>
      </c>
      <c r="B56" s="178" t="s">
        <v>58</v>
      </c>
      <c r="C56" s="172" t="e">
        <f>#REF!+K56+M56+O56+Q56+S56</f>
        <v>#REF!</v>
      </c>
      <c r="D56" s="173">
        <v>0</v>
      </c>
      <c r="E56" s="173">
        <v>0</v>
      </c>
      <c r="F56" s="173">
        <v>0</v>
      </c>
      <c r="G56" s="173">
        <v>0</v>
      </c>
      <c r="H56" s="173">
        <v>0</v>
      </c>
      <c r="I56" s="173">
        <v>0</v>
      </c>
      <c r="J56" s="174">
        <v>0</v>
      </c>
      <c r="K56" s="175">
        <v>0</v>
      </c>
      <c r="L56" s="175">
        <v>0</v>
      </c>
      <c r="M56" s="175">
        <v>0</v>
      </c>
      <c r="N56" s="172">
        <v>0</v>
      </c>
      <c r="O56" s="172">
        <v>0</v>
      </c>
      <c r="P56" s="176">
        <v>0</v>
      </c>
      <c r="Q56" s="175">
        <v>0</v>
      </c>
      <c r="R56" s="172">
        <v>0</v>
      </c>
      <c r="S56" s="172">
        <v>0</v>
      </c>
    </row>
    <row r="57" spans="1:19" ht="55.5" hidden="1">
      <c r="A57" s="177">
        <v>33</v>
      </c>
      <c r="B57" s="178" t="s">
        <v>59</v>
      </c>
      <c r="C57" s="172" t="e">
        <f>#REF!+K57+M57+O57+Q57+S57</f>
        <v>#REF!</v>
      </c>
      <c r="D57" s="173">
        <v>554200</v>
      </c>
      <c r="E57" s="173">
        <v>0</v>
      </c>
      <c r="F57" s="173">
        <v>0</v>
      </c>
      <c r="G57" s="173">
        <v>0</v>
      </c>
      <c r="H57" s="173">
        <v>0</v>
      </c>
      <c r="I57" s="173">
        <v>0</v>
      </c>
      <c r="J57" s="174">
        <v>0</v>
      </c>
      <c r="K57" s="175">
        <v>0</v>
      </c>
      <c r="L57" s="175">
        <v>0</v>
      </c>
      <c r="M57" s="175">
        <v>0</v>
      </c>
      <c r="N57" s="172">
        <v>0</v>
      </c>
      <c r="O57" s="172">
        <v>0</v>
      </c>
      <c r="P57" s="176">
        <v>0</v>
      </c>
      <c r="Q57" s="175">
        <v>0</v>
      </c>
      <c r="R57" s="172">
        <v>0</v>
      </c>
      <c r="S57" s="172">
        <v>0</v>
      </c>
    </row>
    <row r="58" spans="1:19" ht="55.5" hidden="1">
      <c r="A58" s="177">
        <v>34</v>
      </c>
      <c r="B58" s="178" t="s">
        <v>57</v>
      </c>
      <c r="C58" s="172" t="e">
        <f>#REF!+K58+M58+O58+Q58+S58</f>
        <v>#REF!</v>
      </c>
      <c r="D58" s="173">
        <v>0</v>
      </c>
      <c r="E58" s="173">
        <v>0</v>
      </c>
      <c r="F58" s="173">
        <v>0</v>
      </c>
      <c r="G58" s="173">
        <v>0</v>
      </c>
      <c r="H58" s="173">
        <v>0</v>
      </c>
      <c r="I58" s="173">
        <v>0</v>
      </c>
      <c r="J58" s="174">
        <v>0</v>
      </c>
      <c r="K58" s="175">
        <v>0</v>
      </c>
      <c r="L58" s="175">
        <v>0</v>
      </c>
      <c r="M58" s="175">
        <v>0</v>
      </c>
      <c r="N58" s="172">
        <v>0</v>
      </c>
      <c r="O58" s="172">
        <v>0</v>
      </c>
      <c r="P58" s="176">
        <v>0</v>
      </c>
      <c r="Q58" s="175">
        <v>0</v>
      </c>
      <c r="R58" s="172">
        <v>0</v>
      </c>
      <c r="S58" s="172">
        <v>0</v>
      </c>
    </row>
    <row r="59" spans="1:19" ht="31.5" hidden="1" customHeight="1">
      <c r="A59" s="251" t="s">
        <v>14</v>
      </c>
      <c r="B59" s="251"/>
      <c r="C59" s="172" t="e">
        <f>C60</f>
        <v>#REF!</v>
      </c>
      <c r="D59" s="173">
        <f t="shared" ref="D59:S59" si="9">D60</f>
        <v>0</v>
      </c>
      <c r="E59" s="173">
        <f t="shared" si="9"/>
        <v>465000</v>
      </c>
      <c r="F59" s="173">
        <f t="shared" si="9"/>
        <v>0</v>
      </c>
      <c r="G59" s="173">
        <f t="shared" si="9"/>
        <v>0</v>
      </c>
      <c r="H59" s="173">
        <f t="shared" si="9"/>
        <v>0</v>
      </c>
      <c r="I59" s="173">
        <f t="shared" si="9"/>
        <v>0</v>
      </c>
      <c r="J59" s="174">
        <f t="shared" si="9"/>
        <v>0</v>
      </c>
      <c r="K59" s="175">
        <f t="shared" si="9"/>
        <v>0</v>
      </c>
      <c r="L59" s="175">
        <f t="shared" si="9"/>
        <v>0</v>
      </c>
      <c r="M59" s="175">
        <f t="shared" si="9"/>
        <v>0</v>
      </c>
      <c r="N59" s="172">
        <f t="shared" si="9"/>
        <v>0</v>
      </c>
      <c r="O59" s="172">
        <f t="shared" si="9"/>
        <v>0</v>
      </c>
      <c r="P59" s="176">
        <f t="shared" si="9"/>
        <v>0</v>
      </c>
      <c r="Q59" s="175">
        <f t="shared" si="9"/>
        <v>0</v>
      </c>
      <c r="R59" s="172">
        <f t="shared" si="9"/>
        <v>0</v>
      </c>
      <c r="S59" s="172">
        <f t="shared" si="9"/>
        <v>0</v>
      </c>
    </row>
    <row r="60" spans="1:19" ht="55.5" hidden="1">
      <c r="A60" s="177">
        <v>35</v>
      </c>
      <c r="B60" s="178" t="s">
        <v>60</v>
      </c>
      <c r="C60" s="172" t="e">
        <f>#REF!+K60+M60+O60+Q60+S60</f>
        <v>#REF!</v>
      </c>
      <c r="D60" s="173">
        <v>0</v>
      </c>
      <c r="E60" s="173">
        <v>465000</v>
      </c>
      <c r="F60" s="173">
        <v>0</v>
      </c>
      <c r="G60" s="173">
        <v>0</v>
      </c>
      <c r="H60" s="173">
        <v>0</v>
      </c>
      <c r="I60" s="173">
        <v>0</v>
      </c>
      <c r="J60" s="174">
        <v>0</v>
      </c>
      <c r="K60" s="175">
        <v>0</v>
      </c>
      <c r="L60" s="175">
        <v>0</v>
      </c>
      <c r="M60" s="175">
        <v>0</v>
      </c>
      <c r="N60" s="172">
        <v>0</v>
      </c>
      <c r="O60" s="172">
        <v>0</v>
      </c>
      <c r="P60" s="176">
        <v>0</v>
      </c>
      <c r="Q60" s="175">
        <v>0</v>
      </c>
      <c r="R60" s="172">
        <v>0</v>
      </c>
      <c r="S60" s="172">
        <v>0</v>
      </c>
    </row>
    <row r="61" spans="1:19" ht="31.5" hidden="1" customHeight="1">
      <c r="A61" s="251" t="s">
        <v>15</v>
      </c>
      <c r="B61" s="251"/>
      <c r="C61" s="172" t="e">
        <f>C62+C63+C64+C65+C66</f>
        <v>#REF!</v>
      </c>
      <c r="D61" s="173">
        <f t="shared" ref="D61:S61" si="10">D62+D63+D64+D65+D66</f>
        <v>796400</v>
      </c>
      <c r="E61" s="173">
        <f t="shared" si="10"/>
        <v>785300</v>
      </c>
      <c r="F61" s="173">
        <f t="shared" si="10"/>
        <v>0</v>
      </c>
      <c r="G61" s="173">
        <f t="shared" si="10"/>
        <v>0</v>
      </c>
      <c r="H61" s="173">
        <f t="shared" si="10"/>
        <v>0</v>
      </c>
      <c r="I61" s="173">
        <f t="shared" si="10"/>
        <v>0</v>
      </c>
      <c r="J61" s="174">
        <f t="shared" si="10"/>
        <v>0</v>
      </c>
      <c r="K61" s="175">
        <f t="shared" si="10"/>
        <v>0</v>
      </c>
      <c r="L61" s="175">
        <f t="shared" si="10"/>
        <v>0</v>
      </c>
      <c r="M61" s="175">
        <f t="shared" si="10"/>
        <v>0</v>
      </c>
      <c r="N61" s="172">
        <f t="shared" si="10"/>
        <v>0</v>
      </c>
      <c r="O61" s="172">
        <f t="shared" si="10"/>
        <v>0</v>
      </c>
      <c r="P61" s="176">
        <f t="shared" si="10"/>
        <v>5600</v>
      </c>
      <c r="Q61" s="175">
        <f t="shared" si="10"/>
        <v>2736800</v>
      </c>
      <c r="R61" s="172">
        <f t="shared" si="10"/>
        <v>0</v>
      </c>
      <c r="S61" s="172">
        <f t="shared" si="10"/>
        <v>0</v>
      </c>
    </row>
    <row r="62" spans="1:19" ht="55.5" hidden="1">
      <c r="A62" s="177">
        <v>36</v>
      </c>
      <c r="B62" s="178" t="s">
        <v>61</v>
      </c>
      <c r="C62" s="172" t="e">
        <f>#REF!+K62+M62+O62+Q62+S62</f>
        <v>#REF!</v>
      </c>
      <c r="D62" s="173">
        <v>0</v>
      </c>
      <c r="E62" s="173">
        <v>0</v>
      </c>
      <c r="F62" s="173">
        <v>0</v>
      </c>
      <c r="G62" s="173">
        <v>0</v>
      </c>
      <c r="H62" s="173">
        <v>0</v>
      </c>
      <c r="I62" s="173">
        <v>0</v>
      </c>
      <c r="J62" s="174">
        <v>0</v>
      </c>
      <c r="K62" s="175">
        <v>0</v>
      </c>
      <c r="L62" s="175">
        <v>0</v>
      </c>
      <c r="M62" s="175">
        <v>0</v>
      </c>
      <c r="N62" s="172">
        <v>0</v>
      </c>
      <c r="O62" s="172">
        <v>0</v>
      </c>
      <c r="P62" s="176">
        <v>1980</v>
      </c>
      <c r="Q62" s="175">
        <v>1066000</v>
      </c>
      <c r="R62" s="172">
        <v>0</v>
      </c>
      <c r="S62" s="172">
        <v>0</v>
      </c>
    </row>
    <row r="63" spans="1:19" ht="55.5" hidden="1">
      <c r="A63" s="177">
        <v>37</v>
      </c>
      <c r="B63" s="178" t="s">
        <v>62</v>
      </c>
      <c r="C63" s="172" t="e">
        <f>#REF!+K63+M63+O63+Q63+S63</f>
        <v>#REF!</v>
      </c>
      <c r="D63" s="173">
        <v>0</v>
      </c>
      <c r="E63" s="173">
        <v>785300</v>
      </c>
      <c r="F63" s="173">
        <v>0</v>
      </c>
      <c r="G63" s="173">
        <v>0</v>
      </c>
      <c r="H63" s="173">
        <v>0</v>
      </c>
      <c r="I63" s="173">
        <v>0</v>
      </c>
      <c r="J63" s="174">
        <v>0</v>
      </c>
      <c r="K63" s="175">
        <v>0</v>
      </c>
      <c r="L63" s="175">
        <v>0</v>
      </c>
      <c r="M63" s="175">
        <v>0</v>
      </c>
      <c r="N63" s="172">
        <v>0</v>
      </c>
      <c r="O63" s="172">
        <v>0</v>
      </c>
      <c r="P63" s="176">
        <v>0</v>
      </c>
      <c r="Q63" s="175">
        <v>0</v>
      </c>
      <c r="R63" s="172">
        <v>0</v>
      </c>
      <c r="S63" s="172">
        <v>0</v>
      </c>
    </row>
    <row r="64" spans="1:19" ht="55.5" hidden="1">
      <c r="A64" s="177">
        <v>38</v>
      </c>
      <c r="B64" s="178" t="s">
        <v>63</v>
      </c>
      <c r="C64" s="172" t="e">
        <f>#REF!+K64+M64+O64+Q64+S64</f>
        <v>#REF!</v>
      </c>
      <c r="D64" s="173">
        <v>0</v>
      </c>
      <c r="E64" s="173">
        <v>0</v>
      </c>
      <c r="F64" s="173">
        <v>0</v>
      </c>
      <c r="G64" s="173">
        <v>0</v>
      </c>
      <c r="H64" s="173">
        <v>0</v>
      </c>
      <c r="I64" s="173">
        <v>0</v>
      </c>
      <c r="J64" s="174">
        <v>0</v>
      </c>
      <c r="K64" s="175">
        <v>0</v>
      </c>
      <c r="L64" s="175">
        <v>0</v>
      </c>
      <c r="M64" s="175">
        <v>0</v>
      </c>
      <c r="N64" s="172">
        <v>0</v>
      </c>
      <c r="O64" s="172">
        <v>0</v>
      </c>
      <c r="P64" s="176">
        <v>1880</v>
      </c>
      <c r="Q64" s="175">
        <v>891400</v>
      </c>
      <c r="R64" s="172">
        <v>0</v>
      </c>
      <c r="S64" s="172">
        <v>0</v>
      </c>
    </row>
    <row r="65" spans="1:19" ht="55.5" hidden="1">
      <c r="A65" s="177">
        <v>39</v>
      </c>
      <c r="B65" s="178" t="s">
        <v>64</v>
      </c>
      <c r="C65" s="172" t="e">
        <f>#REF!+K65+M65+O65+Q65+S65</f>
        <v>#REF!</v>
      </c>
      <c r="D65" s="173">
        <v>796400</v>
      </c>
      <c r="E65" s="173">
        <v>0</v>
      </c>
      <c r="F65" s="173">
        <v>0</v>
      </c>
      <c r="G65" s="173">
        <v>0</v>
      </c>
      <c r="H65" s="173">
        <v>0</v>
      </c>
      <c r="I65" s="173">
        <v>0</v>
      </c>
      <c r="J65" s="174">
        <v>0</v>
      </c>
      <c r="K65" s="175">
        <v>0</v>
      </c>
      <c r="L65" s="175">
        <v>0</v>
      </c>
      <c r="M65" s="175">
        <v>0</v>
      </c>
      <c r="N65" s="172">
        <v>0</v>
      </c>
      <c r="O65" s="172">
        <v>0</v>
      </c>
      <c r="P65" s="176">
        <v>0</v>
      </c>
      <c r="Q65" s="175">
        <v>0</v>
      </c>
      <c r="R65" s="172">
        <v>0</v>
      </c>
      <c r="S65" s="172">
        <v>0</v>
      </c>
    </row>
    <row r="66" spans="1:19" ht="55.5" hidden="1">
      <c r="A66" s="177">
        <v>40</v>
      </c>
      <c r="B66" s="178" t="s">
        <v>65</v>
      </c>
      <c r="C66" s="172" t="e">
        <f>#REF!+K66+M66+O66+Q66+S66</f>
        <v>#REF!</v>
      </c>
      <c r="D66" s="173">
        <v>0</v>
      </c>
      <c r="E66" s="173">
        <v>0</v>
      </c>
      <c r="F66" s="173">
        <v>0</v>
      </c>
      <c r="G66" s="173">
        <v>0</v>
      </c>
      <c r="H66" s="173">
        <v>0</v>
      </c>
      <c r="I66" s="173">
        <v>0</v>
      </c>
      <c r="J66" s="174">
        <v>0</v>
      </c>
      <c r="K66" s="175">
        <v>0</v>
      </c>
      <c r="L66" s="175">
        <v>0</v>
      </c>
      <c r="M66" s="175">
        <v>0</v>
      </c>
      <c r="N66" s="172">
        <v>0</v>
      </c>
      <c r="O66" s="172">
        <v>0</v>
      </c>
      <c r="P66" s="176">
        <v>1740</v>
      </c>
      <c r="Q66" s="175">
        <v>779400</v>
      </c>
      <c r="R66" s="172">
        <v>0</v>
      </c>
      <c r="S66" s="172">
        <v>0</v>
      </c>
    </row>
    <row r="67" spans="1:19" ht="31.5" hidden="1" customHeight="1">
      <c r="A67" s="251" t="s">
        <v>16</v>
      </c>
      <c r="B67" s="251"/>
      <c r="C67" s="172" t="e">
        <f>C68+C69+C70+C71</f>
        <v>#REF!</v>
      </c>
      <c r="D67" s="173">
        <f t="shared" ref="D67:S67" si="11">D68+D69+D70+D71</f>
        <v>0</v>
      </c>
      <c r="E67" s="173">
        <f t="shared" si="11"/>
        <v>2628000</v>
      </c>
      <c r="F67" s="173">
        <f t="shared" si="11"/>
        <v>0</v>
      </c>
      <c r="G67" s="173">
        <f t="shared" si="11"/>
        <v>0</v>
      </c>
      <c r="H67" s="173">
        <f t="shared" si="11"/>
        <v>0</v>
      </c>
      <c r="I67" s="173">
        <f t="shared" si="11"/>
        <v>0</v>
      </c>
      <c r="J67" s="174">
        <f t="shared" si="11"/>
        <v>0</v>
      </c>
      <c r="K67" s="175">
        <f t="shared" si="11"/>
        <v>0</v>
      </c>
      <c r="L67" s="175">
        <f t="shared" si="11"/>
        <v>0</v>
      </c>
      <c r="M67" s="175">
        <f t="shared" si="11"/>
        <v>0</v>
      </c>
      <c r="N67" s="172">
        <f t="shared" si="11"/>
        <v>0</v>
      </c>
      <c r="O67" s="172">
        <f t="shared" si="11"/>
        <v>0</v>
      </c>
      <c r="P67" s="176">
        <f t="shared" si="11"/>
        <v>0</v>
      </c>
      <c r="Q67" s="175">
        <f t="shared" si="11"/>
        <v>0</v>
      </c>
      <c r="R67" s="172">
        <f t="shared" si="11"/>
        <v>0</v>
      </c>
      <c r="S67" s="172">
        <f t="shared" si="11"/>
        <v>0</v>
      </c>
    </row>
    <row r="68" spans="1:19" ht="55.5" hidden="1">
      <c r="A68" s="177">
        <v>41</v>
      </c>
      <c r="B68" s="178" t="s">
        <v>129</v>
      </c>
      <c r="C68" s="172" t="e">
        <f>#REF!+K68+M68+O68+Q68+S68</f>
        <v>#REF!</v>
      </c>
      <c r="D68" s="173">
        <v>0</v>
      </c>
      <c r="E68" s="173">
        <v>565500</v>
      </c>
      <c r="F68" s="173">
        <v>0</v>
      </c>
      <c r="G68" s="173">
        <v>0</v>
      </c>
      <c r="H68" s="173">
        <v>0</v>
      </c>
      <c r="I68" s="173">
        <v>0</v>
      </c>
      <c r="J68" s="174">
        <v>0</v>
      </c>
      <c r="K68" s="175">
        <v>0</v>
      </c>
      <c r="L68" s="175">
        <v>0</v>
      </c>
      <c r="M68" s="175">
        <v>0</v>
      </c>
      <c r="N68" s="172">
        <v>0</v>
      </c>
      <c r="O68" s="172">
        <v>0</v>
      </c>
      <c r="P68" s="176">
        <v>0</v>
      </c>
      <c r="Q68" s="175">
        <v>0</v>
      </c>
      <c r="R68" s="172">
        <v>0</v>
      </c>
      <c r="S68" s="172">
        <v>0</v>
      </c>
    </row>
    <row r="69" spans="1:19" ht="55.5" hidden="1">
      <c r="A69" s="177">
        <v>42</v>
      </c>
      <c r="B69" s="178" t="s">
        <v>130</v>
      </c>
      <c r="C69" s="172" t="e">
        <f>#REF!+K69+M69+O69+Q69+S69</f>
        <v>#REF!</v>
      </c>
      <c r="D69" s="173">
        <v>0</v>
      </c>
      <c r="E69" s="173">
        <v>600200</v>
      </c>
      <c r="F69" s="173">
        <v>0</v>
      </c>
      <c r="G69" s="173">
        <v>0</v>
      </c>
      <c r="H69" s="173">
        <v>0</v>
      </c>
      <c r="I69" s="173">
        <v>0</v>
      </c>
      <c r="J69" s="174">
        <v>0</v>
      </c>
      <c r="K69" s="175">
        <v>0</v>
      </c>
      <c r="L69" s="175">
        <v>0</v>
      </c>
      <c r="M69" s="175">
        <v>0</v>
      </c>
      <c r="N69" s="172">
        <v>0</v>
      </c>
      <c r="O69" s="172">
        <v>0</v>
      </c>
      <c r="P69" s="176">
        <v>0</v>
      </c>
      <c r="Q69" s="175">
        <v>0</v>
      </c>
      <c r="R69" s="172">
        <v>0</v>
      </c>
      <c r="S69" s="172">
        <v>0</v>
      </c>
    </row>
    <row r="70" spans="1:19" ht="55.5" hidden="1">
      <c r="A70" s="177">
        <v>43</v>
      </c>
      <c r="B70" s="178" t="s">
        <v>66</v>
      </c>
      <c r="C70" s="172" t="e">
        <f>#REF!+K70+M70+O70+Q70+S70</f>
        <v>#REF!</v>
      </c>
      <c r="D70" s="173">
        <v>0</v>
      </c>
      <c r="E70" s="173">
        <v>785000</v>
      </c>
      <c r="F70" s="173">
        <v>0</v>
      </c>
      <c r="G70" s="173">
        <v>0</v>
      </c>
      <c r="H70" s="173">
        <v>0</v>
      </c>
      <c r="I70" s="173">
        <v>0</v>
      </c>
      <c r="J70" s="174">
        <v>0</v>
      </c>
      <c r="K70" s="175">
        <v>0</v>
      </c>
      <c r="L70" s="175">
        <v>0</v>
      </c>
      <c r="M70" s="175">
        <v>0</v>
      </c>
      <c r="N70" s="172">
        <v>0</v>
      </c>
      <c r="O70" s="172">
        <v>0</v>
      </c>
      <c r="P70" s="176">
        <v>0</v>
      </c>
      <c r="Q70" s="175">
        <v>0</v>
      </c>
      <c r="R70" s="172">
        <v>0</v>
      </c>
      <c r="S70" s="172">
        <v>0</v>
      </c>
    </row>
    <row r="71" spans="1:19" ht="55.5" hidden="1">
      <c r="A71" s="177">
        <v>44</v>
      </c>
      <c r="B71" s="178" t="s">
        <v>131</v>
      </c>
      <c r="C71" s="172" t="e">
        <f>#REF!+K71+M71+O71+Q71+S71</f>
        <v>#REF!</v>
      </c>
      <c r="D71" s="173">
        <v>0</v>
      </c>
      <c r="E71" s="173">
        <v>677300</v>
      </c>
      <c r="F71" s="173">
        <v>0</v>
      </c>
      <c r="G71" s="173">
        <v>0</v>
      </c>
      <c r="H71" s="173">
        <v>0</v>
      </c>
      <c r="I71" s="173">
        <v>0</v>
      </c>
      <c r="J71" s="174">
        <v>0</v>
      </c>
      <c r="K71" s="175">
        <v>0</v>
      </c>
      <c r="L71" s="175">
        <v>0</v>
      </c>
      <c r="M71" s="175">
        <v>0</v>
      </c>
      <c r="N71" s="172">
        <v>0</v>
      </c>
      <c r="O71" s="172">
        <v>0</v>
      </c>
      <c r="P71" s="176">
        <v>0</v>
      </c>
      <c r="Q71" s="175">
        <v>0</v>
      </c>
      <c r="R71" s="172">
        <v>0</v>
      </c>
      <c r="S71" s="172">
        <v>0</v>
      </c>
    </row>
    <row r="72" spans="1:19" ht="36" hidden="1" customHeight="1">
      <c r="A72" s="251" t="s">
        <v>17</v>
      </c>
      <c r="B72" s="251"/>
      <c r="C72" s="172" t="e">
        <f>C73+C74</f>
        <v>#REF!</v>
      </c>
      <c r="D72" s="173">
        <f t="shared" ref="D72:S72" si="12">D73+D74</f>
        <v>0</v>
      </c>
      <c r="E72" s="173">
        <f t="shared" si="12"/>
        <v>0</v>
      </c>
      <c r="F72" s="173">
        <f t="shared" si="12"/>
        <v>0</v>
      </c>
      <c r="G72" s="173">
        <f t="shared" si="12"/>
        <v>0</v>
      </c>
      <c r="H72" s="173">
        <f t="shared" si="12"/>
        <v>0</v>
      </c>
      <c r="I72" s="173">
        <f t="shared" si="12"/>
        <v>0</v>
      </c>
      <c r="J72" s="174">
        <f t="shared" si="12"/>
        <v>0</v>
      </c>
      <c r="K72" s="175">
        <f t="shared" si="12"/>
        <v>0</v>
      </c>
      <c r="L72" s="175">
        <f t="shared" si="12"/>
        <v>0</v>
      </c>
      <c r="M72" s="175">
        <f t="shared" si="12"/>
        <v>0</v>
      </c>
      <c r="N72" s="172">
        <f t="shared" si="12"/>
        <v>0</v>
      </c>
      <c r="O72" s="172">
        <f t="shared" si="12"/>
        <v>0</v>
      </c>
      <c r="P72" s="176">
        <f t="shared" si="12"/>
        <v>9894.9</v>
      </c>
      <c r="Q72" s="175">
        <f t="shared" si="12"/>
        <v>2918000</v>
      </c>
      <c r="R72" s="172">
        <f t="shared" si="12"/>
        <v>0</v>
      </c>
      <c r="S72" s="172">
        <f t="shared" si="12"/>
        <v>0</v>
      </c>
    </row>
    <row r="73" spans="1:19" ht="83.25" hidden="1">
      <c r="A73" s="177">
        <v>45</v>
      </c>
      <c r="B73" s="178" t="s">
        <v>67</v>
      </c>
      <c r="C73" s="172" t="e">
        <f>#REF!+K73+M73+O73+Q73+S73</f>
        <v>#REF!</v>
      </c>
      <c r="D73" s="173">
        <v>0</v>
      </c>
      <c r="E73" s="173">
        <v>0</v>
      </c>
      <c r="F73" s="173">
        <v>0</v>
      </c>
      <c r="G73" s="173">
        <v>0</v>
      </c>
      <c r="H73" s="173">
        <v>0</v>
      </c>
      <c r="I73" s="173">
        <v>0</v>
      </c>
      <c r="J73" s="174">
        <v>0</v>
      </c>
      <c r="K73" s="175">
        <v>0</v>
      </c>
      <c r="L73" s="175">
        <v>0</v>
      </c>
      <c r="M73" s="175">
        <v>0</v>
      </c>
      <c r="N73" s="172">
        <v>0</v>
      </c>
      <c r="O73" s="172">
        <v>0</v>
      </c>
      <c r="P73" s="176">
        <v>4947.8999999999996</v>
      </c>
      <c r="Q73" s="175">
        <v>1475000</v>
      </c>
      <c r="R73" s="172">
        <v>0</v>
      </c>
      <c r="S73" s="172">
        <v>0</v>
      </c>
    </row>
    <row r="74" spans="1:19" ht="83.25" hidden="1">
      <c r="A74" s="177">
        <v>46</v>
      </c>
      <c r="B74" s="178" t="s">
        <v>68</v>
      </c>
      <c r="C74" s="172" t="e">
        <f>#REF!+K74+M74+O74+Q74+S74</f>
        <v>#REF!</v>
      </c>
      <c r="D74" s="173">
        <v>0</v>
      </c>
      <c r="E74" s="173">
        <v>0</v>
      </c>
      <c r="F74" s="173">
        <v>0</v>
      </c>
      <c r="G74" s="173">
        <v>0</v>
      </c>
      <c r="H74" s="173">
        <v>0</v>
      </c>
      <c r="I74" s="173">
        <v>0</v>
      </c>
      <c r="J74" s="174">
        <v>0</v>
      </c>
      <c r="K74" s="175">
        <v>0</v>
      </c>
      <c r="L74" s="175">
        <v>0</v>
      </c>
      <c r="M74" s="175">
        <v>0</v>
      </c>
      <c r="N74" s="172">
        <v>0</v>
      </c>
      <c r="O74" s="172">
        <v>0</v>
      </c>
      <c r="P74" s="176">
        <v>4947</v>
      </c>
      <c r="Q74" s="175">
        <v>1443000</v>
      </c>
      <c r="R74" s="172">
        <v>0</v>
      </c>
      <c r="S74" s="172">
        <v>0</v>
      </c>
    </row>
    <row r="75" spans="1:19" ht="37.5" hidden="1" customHeight="1">
      <c r="A75" s="251" t="s">
        <v>18</v>
      </c>
      <c r="B75" s="251"/>
      <c r="C75" s="172" t="e">
        <f>C76+C77+C78+C79</f>
        <v>#REF!</v>
      </c>
      <c r="D75" s="173">
        <f t="shared" ref="D75:S75" si="13">D76+D77+D78+D79</f>
        <v>0</v>
      </c>
      <c r="E75" s="173">
        <f t="shared" si="13"/>
        <v>0</v>
      </c>
      <c r="F75" s="173">
        <f t="shared" si="13"/>
        <v>0</v>
      </c>
      <c r="G75" s="173">
        <f t="shared" si="13"/>
        <v>0</v>
      </c>
      <c r="H75" s="173">
        <f t="shared" si="13"/>
        <v>2329000</v>
      </c>
      <c r="I75" s="173">
        <f t="shared" si="13"/>
        <v>0</v>
      </c>
      <c r="J75" s="174">
        <f t="shared" si="13"/>
        <v>0</v>
      </c>
      <c r="K75" s="175">
        <f t="shared" si="13"/>
        <v>0</v>
      </c>
      <c r="L75" s="175">
        <f t="shared" si="13"/>
        <v>0</v>
      </c>
      <c r="M75" s="175">
        <f t="shared" si="13"/>
        <v>0</v>
      </c>
      <c r="N75" s="172">
        <f t="shared" si="13"/>
        <v>0</v>
      </c>
      <c r="O75" s="172">
        <f t="shared" si="13"/>
        <v>0</v>
      </c>
      <c r="P75" s="176">
        <f t="shared" si="13"/>
        <v>11051.4</v>
      </c>
      <c r="Q75" s="175">
        <f t="shared" si="13"/>
        <v>3941500</v>
      </c>
      <c r="R75" s="172">
        <f t="shared" si="13"/>
        <v>0</v>
      </c>
      <c r="S75" s="172">
        <f t="shared" si="13"/>
        <v>0</v>
      </c>
    </row>
    <row r="76" spans="1:19" ht="55.5" hidden="1">
      <c r="A76" s="177">
        <v>47</v>
      </c>
      <c r="B76" s="178" t="s">
        <v>70</v>
      </c>
      <c r="C76" s="172" t="e">
        <f>#REF!+K76+M76+O76+Q76+S76</f>
        <v>#REF!</v>
      </c>
      <c r="D76" s="173">
        <v>0</v>
      </c>
      <c r="E76" s="173">
        <v>0</v>
      </c>
      <c r="F76" s="173">
        <v>0</v>
      </c>
      <c r="G76" s="173">
        <v>0</v>
      </c>
      <c r="H76" s="173">
        <v>2329000</v>
      </c>
      <c r="I76" s="173">
        <v>0</v>
      </c>
      <c r="J76" s="174">
        <v>0</v>
      </c>
      <c r="K76" s="175">
        <v>0</v>
      </c>
      <c r="L76" s="175">
        <v>0</v>
      </c>
      <c r="M76" s="175">
        <v>0</v>
      </c>
      <c r="N76" s="172">
        <v>0</v>
      </c>
      <c r="O76" s="172">
        <v>0</v>
      </c>
      <c r="P76" s="176">
        <v>0</v>
      </c>
      <c r="Q76" s="175">
        <v>0</v>
      </c>
      <c r="R76" s="172">
        <v>0</v>
      </c>
      <c r="S76" s="172">
        <v>0</v>
      </c>
    </row>
    <row r="77" spans="1:19" ht="55.5" hidden="1">
      <c r="A77" s="177">
        <v>48</v>
      </c>
      <c r="B77" s="178" t="s">
        <v>71</v>
      </c>
      <c r="C77" s="172" t="e">
        <f>#REF!+K77+M77+O77+Q77+S77</f>
        <v>#REF!</v>
      </c>
      <c r="D77" s="173">
        <v>0</v>
      </c>
      <c r="E77" s="173">
        <v>0</v>
      </c>
      <c r="F77" s="173">
        <v>0</v>
      </c>
      <c r="G77" s="173">
        <v>0</v>
      </c>
      <c r="H77" s="173">
        <v>0</v>
      </c>
      <c r="I77" s="173">
        <v>0</v>
      </c>
      <c r="J77" s="174">
        <v>0</v>
      </c>
      <c r="K77" s="175">
        <v>0</v>
      </c>
      <c r="L77" s="175">
        <v>0</v>
      </c>
      <c r="M77" s="175">
        <v>0</v>
      </c>
      <c r="N77" s="172">
        <v>0</v>
      </c>
      <c r="O77" s="172">
        <v>0</v>
      </c>
      <c r="P77" s="176">
        <v>5738.9</v>
      </c>
      <c r="Q77" s="175">
        <v>1956500</v>
      </c>
      <c r="R77" s="172">
        <v>0</v>
      </c>
      <c r="S77" s="172">
        <v>0</v>
      </c>
    </row>
    <row r="78" spans="1:19" ht="55.5" hidden="1">
      <c r="A78" s="177">
        <v>49</v>
      </c>
      <c r="B78" s="178" t="s">
        <v>72</v>
      </c>
      <c r="C78" s="172" t="e">
        <f>#REF!+K78+M78+O78+Q78+S78</f>
        <v>#REF!</v>
      </c>
      <c r="D78" s="173">
        <v>0</v>
      </c>
      <c r="E78" s="173">
        <v>0</v>
      </c>
      <c r="F78" s="173">
        <v>0</v>
      </c>
      <c r="G78" s="173">
        <v>0</v>
      </c>
      <c r="H78" s="173">
        <v>0</v>
      </c>
      <c r="I78" s="173">
        <v>0</v>
      </c>
      <c r="J78" s="174">
        <v>0</v>
      </c>
      <c r="K78" s="175">
        <v>0</v>
      </c>
      <c r="L78" s="175">
        <v>0</v>
      </c>
      <c r="M78" s="175">
        <v>0</v>
      </c>
      <c r="N78" s="172">
        <v>0</v>
      </c>
      <c r="O78" s="172">
        <v>0</v>
      </c>
      <c r="P78" s="176">
        <v>5312.5</v>
      </c>
      <c r="Q78" s="175">
        <v>1985000</v>
      </c>
      <c r="R78" s="172">
        <v>0</v>
      </c>
      <c r="S78" s="172">
        <v>0</v>
      </c>
    </row>
    <row r="79" spans="1:19" ht="55.5" hidden="1">
      <c r="A79" s="177">
        <v>50</v>
      </c>
      <c r="B79" s="178" t="s">
        <v>69</v>
      </c>
      <c r="C79" s="172" t="e">
        <f>#REF!+K79+M79+O79+Q79+S79</f>
        <v>#REF!</v>
      </c>
      <c r="D79" s="173">
        <v>0</v>
      </c>
      <c r="E79" s="173">
        <v>0</v>
      </c>
      <c r="F79" s="173">
        <v>0</v>
      </c>
      <c r="G79" s="173">
        <v>0</v>
      </c>
      <c r="H79" s="173">
        <v>0</v>
      </c>
      <c r="I79" s="173">
        <v>0</v>
      </c>
      <c r="J79" s="174">
        <v>0</v>
      </c>
      <c r="K79" s="175">
        <v>0</v>
      </c>
      <c r="L79" s="175">
        <v>0</v>
      </c>
      <c r="M79" s="175">
        <v>0</v>
      </c>
      <c r="N79" s="172">
        <v>0</v>
      </c>
      <c r="O79" s="172">
        <v>0</v>
      </c>
      <c r="P79" s="176">
        <v>0</v>
      </c>
      <c r="Q79" s="175">
        <v>0</v>
      </c>
      <c r="R79" s="172">
        <v>0</v>
      </c>
      <c r="S79" s="172">
        <v>0</v>
      </c>
    </row>
    <row r="80" spans="1:19" ht="31.5" hidden="1" customHeight="1">
      <c r="A80" s="251" t="s">
        <v>19</v>
      </c>
      <c r="B80" s="251"/>
      <c r="C80" s="172" t="e">
        <f>C81+C82</f>
        <v>#REF!</v>
      </c>
      <c r="D80" s="173">
        <f t="shared" ref="D80:S80" si="14">D81+D82</f>
        <v>0</v>
      </c>
      <c r="E80" s="173">
        <f t="shared" si="14"/>
        <v>583600</v>
      </c>
      <c r="F80" s="173">
        <f t="shared" si="14"/>
        <v>0</v>
      </c>
      <c r="G80" s="173">
        <f t="shared" si="14"/>
        <v>0</v>
      </c>
      <c r="H80" s="173">
        <f t="shared" si="14"/>
        <v>0</v>
      </c>
      <c r="I80" s="173">
        <f t="shared" si="14"/>
        <v>0</v>
      </c>
      <c r="J80" s="174">
        <f t="shared" si="14"/>
        <v>0</v>
      </c>
      <c r="K80" s="175">
        <f t="shared" si="14"/>
        <v>0</v>
      </c>
      <c r="L80" s="175">
        <f t="shared" si="14"/>
        <v>0</v>
      </c>
      <c r="M80" s="175">
        <f t="shared" si="14"/>
        <v>0</v>
      </c>
      <c r="N80" s="172">
        <f t="shared" si="14"/>
        <v>0</v>
      </c>
      <c r="O80" s="172">
        <f t="shared" si="14"/>
        <v>0</v>
      </c>
      <c r="P80" s="176">
        <f t="shared" si="14"/>
        <v>0</v>
      </c>
      <c r="Q80" s="175">
        <f t="shared" si="14"/>
        <v>0</v>
      </c>
      <c r="R80" s="172">
        <f t="shared" si="14"/>
        <v>0</v>
      </c>
      <c r="S80" s="172">
        <f t="shared" si="14"/>
        <v>0</v>
      </c>
    </row>
    <row r="81" spans="1:19" ht="55.5" hidden="1">
      <c r="A81" s="177">
        <v>51</v>
      </c>
      <c r="B81" s="178" t="s">
        <v>74</v>
      </c>
      <c r="C81" s="172" t="e">
        <f>#REF!+K81+M81+O81+Q81+S81</f>
        <v>#REF!</v>
      </c>
      <c r="D81" s="173">
        <v>0</v>
      </c>
      <c r="E81" s="173">
        <v>279600</v>
      </c>
      <c r="F81" s="173">
        <v>0</v>
      </c>
      <c r="G81" s="173">
        <v>0</v>
      </c>
      <c r="H81" s="173">
        <v>0</v>
      </c>
      <c r="I81" s="173">
        <v>0</v>
      </c>
      <c r="J81" s="174">
        <v>0</v>
      </c>
      <c r="K81" s="175">
        <v>0</v>
      </c>
      <c r="L81" s="175">
        <v>0</v>
      </c>
      <c r="M81" s="175">
        <v>0</v>
      </c>
      <c r="N81" s="172">
        <v>0</v>
      </c>
      <c r="O81" s="172">
        <v>0</v>
      </c>
      <c r="P81" s="176">
        <v>0</v>
      </c>
      <c r="Q81" s="175">
        <v>0</v>
      </c>
      <c r="R81" s="172">
        <v>0</v>
      </c>
      <c r="S81" s="172">
        <v>0</v>
      </c>
    </row>
    <row r="82" spans="1:19" ht="83.25" hidden="1">
      <c r="A82" s="177">
        <v>52</v>
      </c>
      <c r="B82" s="178" t="s">
        <v>73</v>
      </c>
      <c r="C82" s="172" t="e">
        <f>#REF!+K82+M82+O82+Q82+S82</f>
        <v>#REF!</v>
      </c>
      <c r="D82" s="173">
        <v>0</v>
      </c>
      <c r="E82" s="173">
        <v>304000</v>
      </c>
      <c r="F82" s="173">
        <v>0</v>
      </c>
      <c r="G82" s="173">
        <v>0</v>
      </c>
      <c r="H82" s="173">
        <v>0</v>
      </c>
      <c r="I82" s="173">
        <v>0</v>
      </c>
      <c r="J82" s="174">
        <v>0</v>
      </c>
      <c r="K82" s="175">
        <v>0</v>
      </c>
      <c r="L82" s="175">
        <v>0</v>
      </c>
      <c r="M82" s="175">
        <v>0</v>
      </c>
      <c r="N82" s="172">
        <v>0</v>
      </c>
      <c r="O82" s="172">
        <v>0</v>
      </c>
      <c r="P82" s="176">
        <v>0</v>
      </c>
      <c r="Q82" s="175">
        <v>0</v>
      </c>
      <c r="R82" s="172">
        <v>0</v>
      </c>
      <c r="S82" s="172">
        <v>0</v>
      </c>
    </row>
    <row r="83" spans="1:19" ht="31.5" hidden="1" customHeight="1">
      <c r="A83" s="251" t="s">
        <v>20</v>
      </c>
      <c r="B83" s="251"/>
      <c r="C83" s="172" t="e">
        <f>C84+C85+C86+C87+C88+C89</f>
        <v>#REF!</v>
      </c>
      <c r="D83" s="173">
        <f t="shared" ref="D83:S83" si="15">D84+D85+D86+D87+D88+D89</f>
        <v>718021</v>
      </c>
      <c r="E83" s="173">
        <f t="shared" si="15"/>
        <v>0</v>
      </c>
      <c r="F83" s="173">
        <f t="shared" si="15"/>
        <v>0</v>
      </c>
      <c r="G83" s="173">
        <f t="shared" si="15"/>
        <v>0</v>
      </c>
      <c r="H83" s="173">
        <f t="shared" si="15"/>
        <v>0</v>
      </c>
      <c r="I83" s="173">
        <f t="shared" si="15"/>
        <v>0</v>
      </c>
      <c r="J83" s="174">
        <f t="shared" si="15"/>
        <v>0</v>
      </c>
      <c r="K83" s="175">
        <f t="shared" si="15"/>
        <v>0</v>
      </c>
      <c r="L83" s="175">
        <f t="shared" si="15"/>
        <v>0</v>
      </c>
      <c r="M83" s="175">
        <f t="shared" si="15"/>
        <v>0</v>
      </c>
      <c r="N83" s="172">
        <f t="shared" si="15"/>
        <v>0</v>
      </c>
      <c r="O83" s="172">
        <f t="shared" si="15"/>
        <v>0</v>
      </c>
      <c r="P83" s="176">
        <f t="shared" si="15"/>
        <v>0</v>
      </c>
      <c r="Q83" s="175">
        <f t="shared" si="15"/>
        <v>0</v>
      </c>
      <c r="R83" s="172">
        <f t="shared" si="15"/>
        <v>0</v>
      </c>
      <c r="S83" s="172">
        <f t="shared" si="15"/>
        <v>0</v>
      </c>
    </row>
    <row r="84" spans="1:19" ht="55.5" hidden="1">
      <c r="A84" s="177">
        <v>53</v>
      </c>
      <c r="B84" s="178" t="s">
        <v>75</v>
      </c>
      <c r="C84" s="172" t="e">
        <f>#REF!+K84+M84+O84+Q84+S84</f>
        <v>#REF!</v>
      </c>
      <c r="D84" s="173">
        <v>0</v>
      </c>
      <c r="E84" s="173">
        <v>0</v>
      </c>
      <c r="F84" s="173">
        <v>0</v>
      </c>
      <c r="G84" s="173">
        <v>0</v>
      </c>
      <c r="H84" s="173">
        <v>0</v>
      </c>
      <c r="I84" s="173">
        <v>0</v>
      </c>
      <c r="J84" s="174">
        <v>0</v>
      </c>
      <c r="K84" s="175">
        <v>0</v>
      </c>
      <c r="L84" s="175">
        <v>0</v>
      </c>
      <c r="M84" s="175">
        <v>0</v>
      </c>
      <c r="N84" s="172">
        <v>0</v>
      </c>
      <c r="O84" s="172">
        <v>0</v>
      </c>
      <c r="P84" s="176">
        <v>0</v>
      </c>
      <c r="Q84" s="175">
        <v>0</v>
      </c>
      <c r="R84" s="172">
        <v>0</v>
      </c>
      <c r="S84" s="172">
        <v>0</v>
      </c>
    </row>
    <row r="85" spans="1:19" ht="55.5" hidden="1">
      <c r="A85" s="177">
        <v>54</v>
      </c>
      <c r="B85" s="178" t="s">
        <v>76</v>
      </c>
      <c r="C85" s="172" t="e">
        <f>#REF!+K85+M85+O85+Q85+S85</f>
        <v>#REF!</v>
      </c>
      <c r="D85" s="173">
        <v>124521</v>
      </c>
      <c r="E85" s="173">
        <v>0</v>
      </c>
      <c r="F85" s="173">
        <v>0</v>
      </c>
      <c r="G85" s="173">
        <v>0</v>
      </c>
      <c r="H85" s="173">
        <v>0</v>
      </c>
      <c r="I85" s="173">
        <v>0</v>
      </c>
      <c r="J85" s="174">
        <v>0</v>
      </c>
      <c r="K85" s="175">
        <v>0</v>
      </c>
      <c r="L85" s="175">
        <v>0</v>
      </c>
      <c r="M85" s="175">
        <v>0</v>
      </c>
      <c r="N85" s="172">
        <v>0</v>
      </c>
      <c r="O85" s="172">
        <v>0</v>
      </c>
      <c r="P85" s="176">
        <v>0</v>
      </c>
      <c r="Q85" s="175">
        <v>0</v>
      </c>
      <c r="R85" s="172">
        <v>0</v>
      </c>
      <c r="S85" s="172">
        <v>0</v>
      </c>
    </row>
    <row r="86" spans="1:19" ht="55.5" hidden="1">
      <c r="A86" s="177">
        <v>55</v>
      </c>
      <c r="B86" s="178" t="s">
        <v>77</v>
      </c>
      <c r="C86" s="172" t="e">
        <f>#REF!+K86+M86+O86+Q86+S86</f>
        <v>#REF!</v>
      </c>
      <c r="D86" s="173">
        <v>0</v>
      </c>
      <c r="E86" s="173">
        <v>0</v>
      </c>
      <c r="F86" s="173">
        <v>0</v>
      </c>
      <c r="G86" s="173">
        <v>0</v>
      </c>
      <c r="H86" s="173">
        <v>0</v>
      </c>
      <c r="I86" s="173">
        <v>0</v>
      </c>
      <c r="J86" s="174">
        <v>0</v>
      </c>
      <c r="K86" s="175">
        <v>0</v>
      </c>
      <c r="L86" s="175">
        <v>0</v>
      </c>
      <c r="M86" s="175">
        <v>0</v>
      </c>
      <c r="N86" s="172">
        <v>0</v>
      </c>
      <c r="O86" s="172">
        <v>0</v>
      </c>
      <c r="P86" s="176">
        <v>0</v>
      </c>
      <c r="Q86" s="175">
        <v>0</v>
      </c>
      <c r="R86" s="172">
        <v>0</v>
      </c>
      <c r="S86" s="172">
        <v>0</v>
      </c>
    </row>
    <row r="87" spans="1:19" ht="55.5" hidden="1">
      <c r="A87" s="177">
        <v>56</v>
      </c>
      <c r="B87" s="178" t="s">
        <v>78</v>
      </c>
      <c r="C87" s="172" t="e">
        <f>#REF!+K87+M87+O87+Q87+S87</f>
        <v>#REF!</v>
      </c>
      <c r="D87" s="173">
        <v>593500</v>
      </c>
      <c r="E87" s="173">
        <v>0</v>
      </c>
      <c r="F87" s="173">
        <v>0</v>
      </c>
      <c r="G87" s="173">
        <v>0</v>
      </c>
      <c r="H87" s="173">
        <v>0</v>
      </c>
      <c r="I87" s="173">
        <v>0</v>
      </c>
      <c r="J87" s="174">
        <v>0</v>
      </c>
      <c r="K87" s="175">
        <v>0</v>
      </c>
      <c r="L87" s="175">
        <v>0</v>
      </c>
      <c r="M87" s="175">
        <v>0</v>
      </c>
      <c r="N87" s="172">
        <v>0</v>
      </c>
      <c r="O87" s="172">
        <v>0</v>
      </c>
      <c r="P87" s="176">
        <v>0</v>
      </c>
      <c r="Q87" s="175">
        <v>0</v>
      </c>
      <c r="R87" s="172">
        <v>0</v>
      </c>
      <c r="S87" s="172">
        <v>0</v>
      </c>
    </row>
    <row r="88" spans="1:19" ht="55.5" hidden="1">
      <c r="A88" s="177">
        <v>57</v>
      </c>
      <c r="B88" s="178" t="s">
        <v>79</v>
      </c>
      <c r="C88" s="172" t="e">
        <f>#REF!+K88+M88+O88+Q88+S88</f>
        <v>#REF!</v>
      </c>
      <c r="D88" s="173">
        <v>0</v>
      </c>
      <c r="E88" s="173">
        <v>0</v>
      </c>
      <c r="F88" s="173">
        <v>0</v>
      </c>
      <c r="G88" s="173">
        <v>0</v>
      </c>
      <c r="H88" s="173">
        <v>0</v>
      </c>
      <c r="I88" s="173">
        <v>0</v>
      </c>
      <c r="J88" s="174">
        <v>0</v>
      </c>
      <c r="K88" s="175">
        <v>0</v>
      </c>
      <c r="L88" s="175">
        <v>0</v>
      </c>
      <c r="M88" s="175">
        <v>0</v>
      </c>
      <c r="N88" s="172">
        <v>0</v>
      </c>
      <c r="O88" s="172">
        <v>0</v>
      </c>
      <c r="P88" s="176">
        <v>0</v>
      </c>
      <c r="Q88" s="175">
        <v>0</v>
      </c>
      <c r="R88" s="172">
        <v>0</v>
      </c>
      <c r="S88" s="172">
        <v>0</v>
      </c>
    </row>
    <row r="89" spans="1:19" ht="55.5" hidden="1">
      <c r="A89" s="177">
        <v>58</v>
      </c>
      <c r="B89" s="178" t="s">
        <v>80</v>
      </c>
      <c r="C89" s="172" t="e">
        <f>#REF!+K89+M89+O89+Q89+S89</f>
        <v>#REF!</v>
      </c>
      <c r="D89" s="173">
        <v>0</v>
      </c>
      <c r="E89" s="173">
        <v>0</v>
      </c>
      <c r="F89" s="173">
        <v>0</v>
      </c>
      <c r="G89" s="173">
        <v>0</v>
      </c>
      <c r="H89" s="173">
        <v>0</v>
      </c>
      <c r="I89" s="173">
        <v>0</v>
      </c>
      <c r="J89" s="174">
        <v>0</v>
      </c>
      <c r="K89" s="175">
        <v>0</v>
      </c>
      <c r="L89" s="175">
        <v>0</v>
      </c>
      <c r="M89" s="175">
        <v>0</v>
      </c>
      <c r="N89" s="172">
        <v>0</v>
      </c>
      <c r="O89" s="172">
        <v>0</v>
      </c>
      <c r="P89" s="176">
        <v>0</v>
      </c>
      <c r="Q89" s="175">
        <v>0</v>
      </c>
      <c r="R89" s="172">
        <v>0</v>
      </c>
      <c r="S89" s="172">
        <v>0</v>
      </c>
    </row>
    <row r="90" spans="1:19" ht="31.5" hidden="1" customHeight="1">
      <c r="A90" s="251" t="s">
        <v>21</v>
      </c>
      <c r="B90" s="251"/>
      <c r="C90" s="172" t="e">
        <f>C91+C92+C93</f>
        <v>#REF!</v>
      </c>
      <c r="D90" s="173">
        <f t="shared" ref="D90:S90" si="16">D91+D92+D93</f>
        <v>0</v>
      </c>
      <c r="E90" s="173">
        <f t="shared" si="16"/>
        <v>1312185</v>
      </c>
      <c r="F90" s="173">
        <f t="shared" si="16"/>
        <v>0</v>
      </c>
      <c r="G90" s="173">
        <f t="shared" si="16"/>
        <v>0</v>
      </c>
      <c r="H90" s="173">
        <f t="shared" si="16"/>
        <v>0</v>
      </c>
      <c r="I90" s="173">
        <f t="shared" si="16"/>
        <v>0</v>
      </c>
      <c r="J90" s="174">
        <f t="shared" si="16"/>
        <v>0</v>
      </c>
      <c r="K90" s="175">
        <f t="shared" si="16"/>
        <v>0</v>
      </c>
      <c r="L90" s="175">
        <f t="shared" si="16"/>
        <v>0</v>
      </c>
      <c r="M90" s="175">
        <f t="shared" si="16"/>
        <v>0</v>
      </c>
      <c r="N90" s="172">
        <f t="shared" si="16"/>
        <v>0</v>
      </c>
      <c r="O90" s="172">
        <f t="shared" si="16"/>
        <v>0</v>
      </c>
      <c r="P90" s="176">
        <f t="shared" si="16"/>
        <v>0</v>
      </c>
      <c r="Q90" s="175">
        <f t="shared" si="16"/>
        <v>0</v>
      </c>
      <c r="R90" s="172">
        <f t="shared" si="16"/>
        <v>0</v>
      </c>
      <c r="S90" s="172">
        <f t="shared" si="16"/>
        <v>0</v>
      </c>
    </row>
    <row r="91" spans="1:19" ht="55.5" hidden="1">
      <c r="A91" s="177">
        <v>59</v>
      </c>
      <c r="B91" s="178" t="s">
        <v>81</v>
      </c>
      <c r="C91" s="172" t="e">
        <f>#REF!+K91+M91+O91+Q91+S91</f>
        <v>#REF!</v>
      </c>
      <c r="D91" s="173">
        <v>0</v>
      </c>
      <c r="E91" s="173">
        <v>306785</v>
      </c>
      <c r="F91" s="173">
        <v>0</v>
      </c>
      <c r="G91" s="173">
        <v>0</v>
      </c>
      <c r="H91" s="173">
        <v>0</v>
      </c>
      <c r="I91" s="173">
        <v>0</v>
      </c>
      <c r="J91" s="174">
        <v>0</v>
      </c>
      <c r="K91" s="175">
        <v>0</v>
      </c>
      <c r="L91" s="175">
        <v>0</v>
      </c>
      <c r="M91" s="175">
        <v>0</v>
      </c>
      <c r="N91" s="172">
        <v>0</v>
      </c>
      <c r="O91" s="172">
        <v>0</v>
      </c>
      <c r="P91" s="176">
        <v>0</v>
      </c>
      <c r="Q91" s="175">
        <v>0</v>
      </c>
      <c r="R91" s="172">
        <v>0</v>
      </c>
      <c r="S91" s="172">
        <v>0</v>
      </c>
    </row>
    <row r="92" spans="1:19" ht="55.5" hidden="1">
      <c r="A92" s="177">
        <v>60</v>
      </c>
      <c r="B92" s="178" t="s">
        <v>82</v>
      </c>
      <c r="C92" s="172" t="e">
        <f>#REF!+K92+M92+O92+Q92+S92</f>
        <v>#REF!</v>
      </c>
      <c r="D92" s="173">
        <v>0</v>
      </c>
      <c r="E92" s="173">
        <v>390200</v>
      </c>
      <c r="F92" s="173">
        <v>0</v>
      </c>
      <c r="G92" s="173">
        <v>0</v>
      </c>
      <c r="H92" s="173">
        <v>0</v>
      </c>
      <c r="I92" s="173">
        <v>0</v>
      </c>
      <c r="J92" s="174">
        <v>0</v>
      </c>
      <c r="K92" s="175">
        <v>0</v>
      </c>
      <c r="L92" s="175">
        <v>0</v>
      </c>
      <c r="M92" s="175">
        <v>0</v>
      </c>
      <c r="N92" s="172">
        <v>0</v>
      </c>
      <c r="O92" s="172">
        <v>0</v>
      </c>
      <c r="P92" s="176">
        <v>0</v>
      </c>
      <c r="Q92" s="175">
        <v>0</v>
      </c>
      <c r="R92" s="172">
        <v>0</v>
      </c>
      <c r="S92" s="172">
        <v>0</v>
      </c>
    </row>
    <row r="93" spans="1:19" ht="55.5" hidden="1">
      <c r="A93" s="177">
        <v>61</v>
      </c>
      <c r="B93" s="178" t="s">
        <v>83</v>
      </c>
      <c r="C93" s="172" t="e">
        <f>#REF!+K93+M93+O93+Q93+S93</f>
        <v>#REF!</v>
      </c>
      <c r="D93" s="173">
        <v>0</v>
      </c>
      <c r="E93" s="173">
        <v>615200</v>
      </c>
      <c r="F93" s="173">
        <v>0</v>
      </c>
      <c r="G93" s="173">
        <v>0</v>
      </c>
      <c r="H93" s="173">
        <v>0</v>
      </c>
      <c r="I93" s="173">
        <v>0</v>
      </c>
      <c r="J93" s="174">
        <v>0</v>
      </c>
      <c r="K93" s="175">
        <v>0</v>
      </c>
      <c r="L93" s="175">
        <v>0</v>
      </c>
      <c r="M93" s="175">
        <v>0</v>
      </c>
      <c r="N93" s="172">
        <v>0</v>
      </c>
      <c r="O93" s="172">
        <v>0</v>
      </c>
      <c r="P93" s="176">
        <v>0</v>
      </c>
      <c r="Q93" s="175">
        <v>0</v>
      </c>
      <c r="R93" s="172">
        <v>0</v>
      </c>
      <c r="S93" s="172">
        <v>0</v>
      </c>
    </row>
    <row r="94" spans="1:19" ht="35.25" hidden="1" customHeight="1">
      <c r="A94" s="251" t="s">
        <v>23</v>
      </c>
      <c r="B94" s="251"/>
      <c r="C94" s="172" t="e">
        <f>C95+C96+C97+C98</f>
        <v>#REF!</v>
      </c>
      <c r="D94" s="173">
        <f t="shared" ref="D94:S94" si="17">D95+D96+D97+D98</f>
        <v>0</v>
      </c>
      <c r="E94" s="173">
        <f t="shared" si="17"/>
        <v>0</v>
      </c>
      <c r="F94" s="173">
        <f t="shared" si="17"/>
        <v>0</v>
      </c>
      <c r="G94" s="173">
        <f t="shared" si="17"/>
        <v>0</v>
      </c>
      <c r="H94" s="173">
        <f t="shared" si="17"/>
        <v>0</v>
      </c>
      <c r="I94" s="173">
        <f t="shared" si="17"/>
        <v>0</v>
      </c>
      <c r="J94" s="174">
        <f t="shared" si="17"/>
        <v>0</v>
      </c>
      <c r="K94" s="175">
        <f t="shared" si="17"/>
        <v>0</v>
      </c>
      <c r="L94" s="175">
        <f t="shared" si="17"/>
        <v>0</v>
      </c>
      <c r="M94" s="175">
        <f t="shared" si="17"/>
        <v>0</v>
      </c>
      <c r="N94" s="172">
        <f t="shared" si="17"/>
        <v>0</v>
      </c>
      <c r="O94" s="172">
        <f t="shared" si="17"/>
        <v>0</v>
      </c>
      <c r="P94" s="176">
        <f t="shared" si="17"/>
        <v>0</v>
      </c>
      <c r="Q94" s="175">
        <f t="shared" si="17"/>
        <v>0</v>
      </c>
      <c r="R94" s="172">
        <f t="shared" si="17"/>
        <v>0</v>
      </c>
      <c r="S94" s="172">
        <f t="shared" si="17"/>
        <v>0</v>
      </c>
    </row>
    <row r="95" spans="1:19" ht="55.5" hidden="1">
      <c r="A95" s="177">
        <v>62</v>
      </c>
      <c r="B95" s="178" t="s">
        <v>85</v>
      </c>
      <c r="C95" s="172" t="e">
        <f>#REF!+K95+M95+O95+Q95+S95</f>
        <v>#REF!</v>
      </c>
      <c r="D95" s="173">
        <v>0</v>
      </c>
      <c r="E95" s="173">
        <v>0</v>
      </c>
      <c r="F95" s="173">
        <v>0</v>
      </c>
      <c r="G95" s="173">
        <v>0</v>
      </c>
      <c r="H95" s="173">
        <v>0</v>
      </c>
      <c r="I95" s="173">
        <v>0</v>
      </c>
      <c r="J95" s="174">
        <v>0</v>
      </c>
      <c r="K95" s="175">
        <v>0</v>
      </c>
      <c r="L95" s="175">
        <v>0</v>
      </c>
      <c r="M95" s="175">
        <v>0</v>
      </c>
      <c r="N95" s="172">
        <v>0</v>
      </c>
      <c r="O95" s="172">
        <v>0</v>
      </c>
      <c r="P95" s="176">
        <v>0</v>
      </c>
      <c r="Q95" s="175">
        <v>0</v>
      </c>
      <c r="R95" s="172">
        <v>0</v>
      </c>
      <c r="S95" s="172">
        <v>0</v>
      </c>
    </row>
    <row r="96" spans="1:19" ht="55.5" hidden="1">
      <c r="A96" s="177">
        <v>63</v>
      </c>
      <c r="B96" s="178" t="s">
        <v>86</v>
      </c>
      <c r="C96" s="172" t="e">
        <f>#REF!+K96+M96+O96+Q96+S96</f>
        <v>#REF!</v>
      </c>
      <c r="D96" s="173">
        <v>0</v>
      </c>
      <c r="E96" s="173">
        <v>0</v>
      </c>
      <c r="F96" s="173">
        <v>0</v>
      </c>
      <c r="G96" s="173">
        <v>0</v>
      </c>
      <c r="H96" s="173">
        <v>0</v>
      </c>
      <c r="I96" s="173">
        <v>0</v>
      </c>
      <c r="J96" s="174">
        <v>0</v>
      </c>
      <c r="K96" s="175">
        <v>0</v>
      </c>
      <c r="L96" s="175">
        <v>0</v>
      </c>
      <c r="M96" s="175">
        <v>0</v>
      </c>
      <c r="N96" s="172">
        <v>0</v>
      </c>
      <c r="O96" s="172">
        <v>0</v>
      </c>
      <c r="P96" s="176">
        <v>0</v>
      </c>
      <c r="Q96" s="175">
        <v>0</v>
      </c>
      <c r="R96" s="172">
        <v>0</v>
      </c>
      <c r="S96" s="172">
        <v>0</v>
      </c>
    </row>
    <row r="97" spans="1:19" ht="55.5" hidden="1">
      <c r="A97" s="177">
        <v>64</v>
      </c>
      <c r="B97" s="178" t="s">
        <v>84</v>
      </c>
      <c r="C97" s="172" t="e">
        <f>#REF!+K97+M97+O97+Q97+S97</f>
        <v>#REF!</v>
      </c>
      <c r="D97" s="173">
        <v>0</v>
      </c>
      <c r="E97" s="173">
        <v>0</v>
      </c>
      <c r="F97" s="173">
        <v>0</v>
      </c>
      <c r="G97" s="173">
        <v>0</v>
      </c>
      <c r="H97" s="173">
        <v>0</v>
      </c>
      <c r="I97" s="173">
        <v>0</v>
      </c>
      <c r="J97" s="174">
        <v>0</v>
      </c>
      <c r="K97" s="175">
        <v>0</v>
      </c>
      <c r="L97" s="175">
        <v>0</v>
      </c>
      <c r="M97" s="175">
        <v>0</v>
      </c>
      <c r="N97" s="172">
        <v>0</v>
      </c>
      <c r="O97" s="172">
        <v>0</v>
      </c>
      <c r="P97" s="176">
        <v>0</v>
      </c>
      <c r="Q97" s="175">
        <v>0</v>
      </c>
      <c r="R97" s="172">
        <v>0</v>
      </c>
      <c r="S97" s="172">
        <v>0</v>
      </c>
    </row>
    <row r="98" spans="1:19" ht="55.5" hidden="1">
      <c r="A98" s="177">
        <v>65</v>
      </c>
      <c r="B98" s="178" t="s">
        <v>138</v>
      </c>
      <c r="C98" s="172" t="e">
        <f>#REF!+K98+M98+O98+Q98+S98</f>
        <v>#REF!</v>
      </c>
      <c r="D98" s="173">
        <v>0</v>
      </c>
      <c r="E98" s="173">
        <v>0</v>
      </c>
      <c r="F98" s="173">
        <v>0</v>
      </c>
      <c r="G98" s="173">
        <v>0</v>
      </c>
      <c r="H98" s="173">
        <v>0</v>
      </c>
      <c r="I98" s="173">
        <v>0</v>
      </c>
      <c r="J98" s="174">
        <v>0</v>
      </c>
      <c r="K98" s="175">
        <v>0</v>
      </c>
      <c r="L98" s="175">
        <v>0</v>
      </c>
      <c r="M98" s="175">
        <v>0</v>
      </c>
      <c r="N98" s="172">
        <v>0</v>
      </c>
      <c r="O98" s="172">
        <v>0</v>
      </c>
      <c r="P98" s="176">
        <v>0</v>
      </c>
      <c r="Q98" s="175">
        <v>0</v>
      </c>
      <c r="R98" s="172">
        <v>0</v>
      </c>
      <c r="S98" s="172">
        <v>0</v>
      </c>
    </row>
    <row r="99" spans="1:19" ht="34.5" hidden="1" customHeight="1">
      <c r="A99" s="251" t="s">
        <v>24</v>
      </c>
      <c r="B99" s="251"/>
      <c r="C99" s="172" t="e">
        <f>C100</f>
        <v>#REF!</v>
      </c>
      <c r="D99" s="173">
        <f t="shared" ref="D99:S99" si="18">D100</f>
        <v>0</v>
      </c>
      <c r="E99" s="173">
        <f t="shared" si="18"/>
        <v>0</v>
      </c>
      <c r="F99" s="173">
        <f t="shared" si="18"/>
        <v>0</v>
      </c>
      <c r="G99" s="173">
        <f t="shared" si="18"/>
        <v>0</v>
      </c>
      <c r="H99" s="173">
        <f t="shared" si="18"/>
        <v>0</v>
      </c>
      <c r="I99" s="173">
        <f t="shared" si="18"/>
        <v>0</v>
      </c>
      <c r="J99" s="174">
        <f t="shared" si="18"/>
        <v>0</v>
      </c>
      <c r="K99" s="175">
        <f t="shared" si="18"/>
        <v>0</v>
      </c>
      <c r="L99" s="175">
        <f t="shared" si="18"/>
        <v>0</v>
      </c>
      <c r="M99" s="175">
        <f t="shared" si="18"/>
        <v>0</v>
      </c>
      <c r="N99" s="172">
        <f t="shared" si="18"/>
        <v>0</v>
      </c>
      <c r="O99" s="172">
        <f t="shared" si="18"/>
        <v>0</v>
      </c>
      <c r="P99" s="176">
        <f t="shared" si="18"/>
        <v>427.5</v>
      </c>
      <c r="Q99" s="175">
        <f t="shared" si="18"/>
        <v>460000</v>
      </c>
      <c r="R99" s="172">
        <f t="shared" si="18"/>
        <v>0</v>
      </c>
      <c r="S99" s="172">
        <f t="shared" si="18"/>
        <v>0</v>
      </c>
    </row>
    <row r="100" spans="1:19" ht="55.5" hidden="1">
      <c r="A100" s="177">
        <v>66</v>
      </c>
      <c r="B100" s="178" t="s">
        <v>132</v>
      </c>
      <c r="C100" s="172" t="e">
        <f>#REF!+K100+M100+O100+Q100+S100</f>
        <v>#REF!</v>
      </c>
      <c r="D100" s="173">
        <v>0</v>
      </c>
      <c r="E100" s="173">
        <v>0</v>
      </c>
      <c r="F100" s="173">
        <v>0</v>
      </c>
      <c r="G100" s="173">
        <v>0</v>
      </c>
      <c r="H100" s="173">
        <v>0</v>
      </c>
      <c r="I100" s="173">
        <v>0</v>
      </c>
      <c r="J100" s="174">
        <v>0</v>
      </c>
      <c r="K100" s="175">
        <v>0</v>
      </c>
      <c r="L100" s="175">
        <v>0</v>
      </c>
      <c r="M100" s="175">
        <v>0</v>
      </c>
      <c r="N100" s="172">
        <v>0</v>
      </c>
      <c r="O100" s="172">
        <v>0</v>
      </c>
      <c r="P100" s="176">
        <v>427.5</v>
      </c>
      <c r="Q100" s="175">
        <v>460000</v>
      </c>
      <c r="R100" s="172">
        <v>0</v>
      </c>
      <c r="S100" s="172">
        <v>0</v>
      </c>
    </row>
    <row r="101" spans="1:19" ht="36" hidden="1" customHeight="1">
      <c r="A101" s="251" t="s">
        <v>45</v>
      </c>
      <c r="B101" s="251"/>
      <c r="C101" s="172" t="e">
        <f>C102+C103+C104+C105+C106</f>
        <v>#REF!</v>
      </c>
      <c r="D101" s="173">
        <f t="shared" ref="D101:S101" si="19">D102+D103+D104+D105+D106</f>
        <v>0</v>
      </c>
      <c r="E101" s="173">
        <f t="shared" si="19"/>
        <v>0</v>
      </c>
      <c r="F101" s="173">
        <f t="shared" si="19"/>
        <v>0</v>
      </c>
      <c r="G101" s="173">
        <f t="shared" si="19"/>
        <v>0</v>
      </c>
      <c r="H101" s="173">
        <f t="shared" si="19"/>
        <v>0</v>
      </c>
      <c r="I101" s="173">
        <f t="shared" si="19"/>
        <v>0</v>
      </c>
      <c r="J101" s="174">
        <f t="shared" si="19"/>
        <v>0</v>
      </c>
      <c r="K101" s="175">
        <f t="shared" si="19"/>
        <v>0</v>
      </c>
      <c r="L101" s="175">
        <f t="shared" si="19"/>
        <v>0</v>
      </c>
      <c r="M101" s="175">
        <f t="shared" si="19"/>
        <v>0</v>
      </c>
      <c r="N101" s="172">
        <f t="shared" si="19"/>
        <v>0</v>
      </c>
      <c r="O101" s="172">
        <f t="shared" si="19"/>
        <v>0</v>
      </c>
      <c r="P101" s="176">
        <f t="shared" si="19"/>
        <v>0</v>
      </c>
      <c r="Q101" s="175">
        <f t="shared" si="19"/>
        <v>0</v>
      </c>
      <c r="R101" s="172">
        <f t="shared" si="19"/>
        <v>0</v>
      </c>
      <c r="S101" s="172">
        <f t="shared" si="19"/>
        <v>0</v>
      </c>
    </row>
    <row r="102" spans="1:19" ht="55.5" hidden="1">
      <c r="A102" s="177">
        <v>67</v>
      </c>
      <c r="B102" s="178" t="s">
        <v>133</v>
      </c>
      <c r="C102" s="172" t="e">
        <f>#REF!+K102+M102+O102+Q102+S102</f>
        <v>#REF!</v>
      </c>
      <c r="D102" s="173">
        <v>0</v>
      </c>
      <c r="E102" s="173">
        <v>0</v>
      </c>
      <c r="F102" s="173">
        <v>0</v>
      </c>
      <c r="G102" s="173">
        <v>0</v>
      </c>
      <c r="H102" s="173">
        <v>0</v>
      </c>
      <c r="I102" s="173">
        <v>0</v>
      </c>
      <c r="J102" s="174">
        <v>0</v>
      </c>
      <c r="K102" s="175">
        <v>0</v>
      </c>
      <c r="L102" s="175">
        <v>0</v>
      </c>
      <c r="M102" s="175">
        <v>0</v>
      </c>
      <c r="N102" s="172">
        <v>0</v>
      </c>
      <c r="O102" s="172">
        <v>0</v>
      </c>
      <c r="P102" s="176">
        <v>0</v>
      </c>
      <c r="Q102" s="175">
        <v>0</v>
      </c>
      <c r="R102" s="172">
        <v>0</v>
      </c>
      <c r="S102" s="172">
        <v>0</v>
      </c>
    </row>
    <row r="103" spans="1:19" ht="55.5" hidden="1">
      <c r="A103" s="177">
        <v>68</v>
      </c>
      <c r="B103" s="178" t="s">
        <v>134</v>
      </c>
      <c r="C103" s="172" t="e">
        <f>#REF!+K103+M103+O103+Q103+S103</f>
        <v>#REF!</v>
      </c>
      <c r="D103" s="173">
        <v>0</v>
      </c>
      <c r="E103" s="173">
        <v>0</v>
      </c>
      <c r="F103" s="173">
        <v>0</v>
      </c>
      <c r="G103" s="173">
        <v>0</v>
      </c>
      <c r="H103" s="173">
        <v>0</v>
      </c>
      <c r="I103" s="173">
        <v>0</v>
      </c>
      <c r="J103" s="174">
        <v>0</v>
      </c>
      <c r="K103" s="175">
        <v>0</v>
      </c>
      <c r="L103" s="175">
        <v>0</v>
      </c>
      <c r="M103" s="175">
        <v>0</v>
      </c>
      <c r="N103" s="172">
        <v>0</v>
      </c>
      <c r="O103" s="172">
        <v>0</v>
      </c>
      <c r="P103" s="176">
        <v>0</v>
      </c>
      <c r="Q103" s="175">
        <v>0</v>
      </c>
      <c r="R103" s="172">
        <v>0</v>
      </c>
      <c r="S103" s="172">
        <v>0</v>
      </c>
    </row>
    <row r="104" spans="1:19" ht="35.25" hidden="1">
      <c r="A104" s="177">
        <v>69</v>
      </c>
      <c r="B104" s="178" t="s">
        <v>135</v>
      </c>
      <c r="C104" s="172" t="e">
        <f>#REF!+K104+M104+O104+Q104+S104</f>
        <v>#REF!</v>
      </c>
      <c r="D104" s="173">
        <v>0</v>
      </c>
      <c r="E104" s="173">
        <v>0</v>
      </c>
      <c r="F104" s="173">
        <v>0</v>
      </c>
      <c r="G104" s="173">
        <v>0</v>
      </c>
      <c r="H104" s="173">
        <v>0</v>
      </c>
      <c r="I104" s="173">
        <v>0</v>
      </c>
      <c r="J104" s="174">
        <v>0</v>
      </c>
      <c r="K104" s="175">
        <v>0</v>
      </c>
      <c r="L104" s="175">
        <v>0</v>
      </c>
      <c r="M104" s="175">
        <v>0</v>
      </c>
      <c r="N104" s="172">
        <v>0</v>
      </c>
      <c r="O104" s="172">
        <v>0</v>
      </c>
      <c r="P104" s="176">
        <v>0</v>
      </c>
      <c r="Q104" s="175">
        <v>0</v>
      </c>
      <c r="R104" s="172">
        <v>0</v>
      </c>
      <c r="S104" s="172">
        <v>0</v>
      </c>
    </row>
    <row r="105" spans="1:19" ht="55.5" hidden="1">
      <c r="A105" s="177">
        <v>70</v>
      </c>
      <c r="B105" s="178" t="s">
        <v>136</v>
      </c>
      <c r="C105" s="172" t="e">
        <f>#REF!+K105+M105+O105+Q105+S105</f>
        <v>#REF!</v>
      </c>
      <c r="D105" s="173">
        <v>0</v>
      </c>
      <c r="E105" s="173">
        <v>0</v>
      </c>
      <c r="F105" s="173">
        <v>0</v>
      </c>
      <c r="G105" s="173">
        <v>0</v>
      </c>
      <c r="H105" s="173">
        <v>0</v>
      </c>
      <c r="I105" s="173">
        <v>0</v>
      </c>
      <c r="J105" s="174">
        <v>0</v>
      </c>
      <c r="K105" s="175">
        <v>0</v>
      </c>
      <c r="L105" s="175">
        <v>0</v>
      </c>
      <c r="M105" s="175">
        <v>0</v>
      </c>
      <c r="N105" s="172">
        <v>0</v>
      </c>
      <c r="O105" s="172">
        <v>0</v>
      </c>
      <c r="P105" s="176">
        <v>0</v>
      </c>
      <c r="Q105" s="175">
        <v>0</v>
      </c>
      <c r="R105" s="172">
        <v>0</v>
      </c>
      <c r="S105" s="172">
        <v>0</v>
      </c>
    </row>
    <row r="106" spans="1:19" ht="55.5" hidden="1">
      <c r="A106" s="177">
        <v>71</v>
      </c>
      <c r="B106" s="178" t="s">
        <v>137</v>
      </c>
      <c r="C106" s="172" t="e">
        <f>#REF!+K106+M106+O106+Q106+S106</f>
        <v>#REF!</v>
      </c>
      <c r="D106" s="173">
        <v>0</v>
      </c>
      <c r="E106" s="173">
        <v>0</v>
      </c>
      <c r="F106" s="173">
        <v>0</v>
      </c>
      <c r="G106" s="173">
        <v>0</v>
      </c>
      <c r="H106" s="173">
        <v>0</v>
      </c>
      <c r="I106" s="173">
        <v>0</v>
      </c>
      <c r="J106" s="174">
        <v>0</v>
      </c>
      <c r="K106" s="175">
        <v>0</v>
      </c>
      <c r="L106" s="175">
        <v>0</v>
      </c>
      <c r="M106" s="175">
        <v>0</v>
      </c>
      <c r="N106" s="172">
        <v>0</v>
      </c>
      <c r="O106" s="172">
        <v>0</v>
      </c>
      <c r="P106" s="176">
        <v>0</v>
      </c>
      <c r="Q106" s="175">
        <v>0</v>
      </c>
      <c r="R106" s="172">
        <v>0</v>
      </c>
      <c r="S106" s="172">
        <v>0</v>
      </c>
    </row>
    <row r="107" spans="1:19" ht="32.25" hidden="1" customHeight="1">
      <c r="A107" s="251" t="s">
        <v>141</v>
      </c>
      <c r="B107" s="251"/>
      <c r="C107" s="172" t="e">
        <f>C108+C109+C110</f>
        <v>#REF!</v>
      </c>
      <c r="D107" s="173">
        <f t="shared" ref="D107:S107" si="20">D108+D109+D110</f>
        <v>0</v>
      </c>
      <c r="E107" s="173">
        <f t="shared" si="20"/>
        <v>0</v>
      </c>
      <c r="F107" s="173">
        <f t="shared" si="20"/>
        <v>0</v>
      </c>
      <c r="G107" s="173">
        <f t="shared" si="20"/>
        <v>0</v>
      </c>
      <c r="H107" s="173">
        <f t="shared" si="20"/>
        <v>0</v>
      </c>
      <c r="I107" s="173">
        <f t="shared" si="20"/>
        <v>0</v>
      </c>
      <c r="J107" s="174">
        <f t="shared" si="20"/>
        <v>0</v>
      </c>
      <c r="K107" s="175">
        <f t="shared" si="20"/>
        <v>0</v>
      </c>
      <c r="L107" s="175">
        <f t="shared" si="20"/>
        <v>0</v>
      </c>
      <c r="M107" s="175">
        <f t="shared" si="20"/>
        <v>0</v>
      </c>
      <c r="N107" s="172">
        <f t="shared" si="20"/>
        <v>0</v>
      </c>
      <c r="O107" s="172">
        <f t="shared" si="20"/>
        <v>0</v>
      </c>
      <c r="P107" s="176">
        <f t="shared" si="20"/>
        <v>0</v>
      </c>
      <c r="Q107" s="175">
        <f t="shared" si="20"/>
        <v>0</v>
      </c>
      <c r="R107" s="172">
        <f t="shared" si="20"/>
        <v>0</v>
      </c>
      <c r="S107" s="172">
        <f t="shared" si="20"/>
        <v>0</v>
      </c>
    </row>
    <row r="108" spans="1:19" ht="55.5" hidden="1">
      <c r="A108" s="177">
        <v>72</v>
      </c>
      <c r="B108" s="178" t="s">
        <v>89</v>
      </c>
      <c r="C108" s="172" t="e">
        <f>#REF!+K108+M108+O108+Q108+S108</f>
        <v>#REF!</v>
      </c>
      <c r="D108" s="173">
        <v>0</v>
      </c>
      <c r="E108" s="173">
        <v>0</v>
      </c>
      <c r="F108" s="173">
        <v>0</v>
      </c>
      <c r="G108" s="173">
        <v>0</v>
      </c>
      <c r="H108" s="173">
        <v>0</v>
      </c>
      <c r="I108" s="173">
        <v>0</v>
      </c>
      <c r="J108" s="174">
        <v>0</v>
      </c>
      <c r="K108" s="175">
        <v>0</v>
      </c>
      <c r="L108" s="175">
        <v>0</v>
      </c>
      <c r="M108" s="175">
        <v>0</v>
      </c>
      <c r="N108" s="172">
        <v>0</v>
      </c>
      <c r="O108" s="172">
        <v>0</v>
      </c>
      <c r="P108" s="176">
        <v>0</v>
      </c>
      <c r="Q108" s="175">
        <v>0</v>
      </c>
      <c r="R108" s="172">
        <v>0</v>
      </c>
      <c r="S108" s="172">
        <v>0</v>
      </c>
    </row>
    <row r="109" spans="1:19" ht="55.5" hidden="1">
      <c r="A109" s="177">
        <v>73</v>
      </c>
      <c r="B109" s="178" t="s">
        <v>87</v>
      </c>
      <c r="C109" s="172" t="e">
        <f>#REF!+K109+M109+O109+Q109+S109</f>
        <v>#REF!</v>
      </c>
      <c r="D109" s="173">
        <v>0</v>
      </c>
      <c r="E109" s="173">
        <v>0</v>
      </c>
      <c r="F109" s="173">
        <v>0</v>
      </c>
      <c r="G109" s="173">
        <v>0</v>
      </c>
      <c r="H109" s="173">
        <v>0</v>
      </c>
      <c r="I109" s="173">
        <v>0</v>
      </c>
      <c r="J109" s="174">
        <v>0</v>
      </c>
      <c r="K109" s="175">
        <v>0</v>
      </c>
      <c r="L109" s="175">
        <v>0</v>
      </c>
      <c r="M109" s="175">
        <v>0</v>
      </c>
      <c r="N109" s="172">
        <v>0</v>
      </c>
      <c r="O109" s="172">
        <v>0</v>
      </c>
      <c r="P109" s="176">
        <v>0</v>
      </c>
      <c r="Q109" s="175">
        <v>0</v>
      </c>
      <c r="R109" s="172">
        <v>0</v>
      </c>
      <c r="S109" s="172">
        <v>0</v>
      </c>
    </row>
    <row r="110" spans="1:19" ht="55.5" hidden="1">
      <c r="A110" s="177">
        <v>74</v>
      </c>
      <c r="B110" s="178" t="s">
        <v>88</v>
      </c>
      <c r="C110" s="172" t="e">
        <f>#REF!+K110+M110+O110+Q110+S110</f>
        <v>#REF!</v>
      </c>
      <c r="D110" s="173">
        <v>0</v>
      </c>
      <c r="E110" s="173">
        <v>0</v>
      </c>
      <c r="F110" s="173">
        <v>0</v>
      </c>
      <c r="G110" s="173">
        <v>0</v>
      </c>
      <c r="H110" s="173">
        <v>0</v>
      </c>
      <c r="I110" s="173">
        <v>0</v>
      </c>
      <c r="J110" s="174">
        <v>0</v>
      </c>
      <c r="K110" s="175">
        <v>0</v>
      </c>
      <c r="L110" s="175">
        <v>0</v>
      </c>
      <c r="M110" s="175">
        <v>0</v>
      </c>
      <c r="N110" s="172">
        <v>0</v>
      </c>
      <c r="O110" s="172">
        <v>0</v>
      </c>
      <c r="P110" s="176">
        <v>0</v>
      </c>
      <c r="Q110" s="175">
        <v>0</v>
      </c>
      <c r="R110" s="172">
        <v>0</v>
      </c>
      <c r="S110" s="172">
        <v>0</v>
      </c>
    </row>
    <row r="111" spans="1:19" ht="31.5" hidden="1" customHeight="1">
      <c r="A111" s="251" t="s">
        <v>25</v>
      </c>
      <c r="B111" s="251"/>
      <c r="C111" s="172" t="e">
        <f>C112+C113+C114</f>
        <v>#REF!</v>
      </c>
      <c r="D111" s="173">
        <f t="shared" ref="D111:S111" si="21">D112+D113+D114</f>
        <v>1176000</v>
      </c>
      <c r="E111" s="173">
        <f t="shared" si="21"/>
        <v>1607000</v>
      </c>
      <c r="F111" s="173">
        <f t="shared" si="21"/>
        <v>0</v>
      </c>
      <c r="G111" s="173">
        <f t="shared" si="21"/>
        <v>0</v>
      </c>
      <c r="H111" s="173">
        <f t="shared" si="21"/>
        <v>0</v>
      </c>
      <c r="I111" s="173">
        <f t="shared" si="21"/>
        <v>0</v>
      </c>
      <c r="J111" s="174">
        <f t="shared" si="21"/>
        <v>0</v>
      </c>
      <c r="K111" s="175">
        <f t="shared" si="21"/>
        <v>0</v>
      </c>
      <c r="L111" s="175">
        <f t="shared" si="21"/>
        <v>0</v>
      </c>
      <c r="M111" s="175">
        <f t="shared" si="21"/>
        <v>0</v>
      </c>
      <c r="N111" s="172">
        <f t="shared" si="21"/>
        <v>0</v>
      </c>
      <c r="O111" s="172">
        <f t="shared" si="21"/>
        <v>0</v>
      </c>
      <c r="P111" s="176">
        <f t="shared" si="21"/>
        <v>0</v>
      </c>
      <c r="Q111" s="175">
        <f t="shared" si="21"/>
        <v>0</v>
      </c>
      <c r="R111" s="172">
        <f t="shared" si="21"/>
        <v>0</v>
      </c>
      <c r="S111" s="172">
        <f t="shared" si="21"/>
        <v>0</v>
      </c>
    </row>
    <row r="112" spans="1:19" ht="55.5" hidden="1">
      <c r="A112" s="177">
        <v>75</v>
      </c>
      <c r="B112" s="178" t="s">
        <v>91</v>
      </c>
      <c r="C112" s="172" t="e">
        <f>#REF!+K112+M112+O112+Q112+S112</f>
        <v>#REF!</v>
      </c>
      <c r="D112" s="173">
        <v>0</v>
      </c>
      <c r="E112" s="173">
        <v>842200</v>
      </c>
      <c r="F112" s="173">
        <v>0</v>
      </c>
      <c r="G112" s="173">
        <v>0</v>
      </c>
      <c r="H112" s="173">
        <v>0</v>
      </c>
      <c r="I112" s="173">
        <v>0</v>
      </c>
      <c r="J112" s="174">
        <v>0</v>
      </c>
      <c r="K112" s="175">
        <v>0</v>
      </c>
      <c r="L112" s="175">
        <v>0</v>
      </c>
      <c r="M112" s="175">
        <v>0</v>
      </c>
      <c r="N112" s="172">
        <v>0</v>
      </c>
      <c r="O112" s="172">
        <v>0</v>
      </c>
      <c r="P112" s="176">
        <v>0</v>
      </c>
      <c r="Q112" s="175">
        <v>0</v>
      </c>
      <c r="R112" s="172">
        <v>0</v>
      </c>
      <c r="S112" s="172">
        <v>0</v>
      </c>
    </row>
    <row r="113" spans="1:19" ht="55.5" hidden="1">
      <c r="A113" s="177">
        <v>76</v>
      </c>
      <c r="B113" s="178" t="s">
        <v>90</v>
      </c>
      <c r="C113" s="172" t="e">
        <f>#REF!+K113+M113+O113+Q113+S113</f>
        <v>#REF!</v>
      </c>
      <c r="D113" s="173">
        <v>1176000</v>
      </c>
      <c r="E113" s="173">
        <v>0</v>
      </c>
      <c r="F113" s="173">
        <v>0</v>
      </c>
      <c r="G113" s="173">
        <v>0</v>
      </c>
      <c r="H113" s="173">
        <v>0</v>
      </c>
      <c r="I113" s="173">
        <v>0</v>
      </c>
      <c r="J113" s="174">
        <v>0</v>
      </c>
      <c r="K113" s="175">
        <v>0</v>
      </c>
      <c r="L113" s="175">
        <v>0</v>
      </c>
      <c r="M113" s="175">
        <v>0</v>
      </c>
      <c r="N113" s="172">
        <v>0</v>
      </c>
      <c r="O113" s="172">
        <v>0</v>
      </c>
      <c r="P113" s="176">
        <v>0</v>
      </c>
      <c r="Q113" s="175">
        <v>0</v>
      </c>
      <c r="R113" s="172">
        <v>0</v>
      </c>
      <c r="S113" s="172">
        <v>0</v>
      </c>
    </row>
    <row r="114" spans="1:19" ht="55.5" hidden="1">
      <c r="A114" s="177">
        <v>77</v>
      </c>
      <c r="B114" s="178" t="s">
        <v>92</v>
      </c>
      <c r="C114" s="172" t="e">
        <f>#REF!+K114+M114+O114+Q114+S114</f>
        <v>#REF!</v>
      </c>
      <c r="D114" s="173">
        <v>0</v>
      </c>
      <c r="E114" s="173">
        <v>764800</v>
      </c>
      <c r="F114" s="173">
        <v>0</v>
      </c>
      <c r="G114" s="173">
        <v>0</v>
      </c>
      <c r="H114" s="173">
        <v>0</v>
      </c>
      <c r="I114" s="173">
        <v>0</v>
      </c>
      <c r="J114" s="174">
        <v>0</v>
      </c>
      <c r="K114" s="175">
        <v>0</v>
      </c>
      <c r="L114" s="175">
        <v>0</v>
      </c>
      <c r="M114" s="175">
        <v>0</v>
      </c>
      <c r="N114" s="172">
        <v>0</v>
      </c>
      <c r="O114" s="172">
        <v>0</v>
      </c>
      <c r="P114" s="176">
        <v>0</v>
      </c>
      <c r="Q114" s="175">
        <v>0</v>
      </c>
      <c r="R114" s="172">
        <v>0</v>
      </c>
      <c r="S114" s="172">
        <v>0</v>
      </c>
    </row>
    <row r="115" spans="1:19" ht="31.5" hidden="1" customHeight="1">
      <c r="A115" s="251" t="s">
        <v>26</v>
      </c>
      <c r="B115" s="251"/>
      <c r="C115" s="172" t="e">
        <f>C116+C117+C118</f>
        <v>#REF!</v>
      </c>
      <c r="D115" s="173">
        <f t="shared" ref="D115:S115" si="22">D116+D117+D118</f>
        <v>0</v>
      </c>
      <c r="E115" s="173">
        <f t="shared" si="22"/>
        <v>0</v>
      </c>
      <c r="F115" s="173">
        <f t="shared" si="22"/>
        <v>0</v>
      </c>
      <c r="G115" s="173">
        <f t="shared" si="22"/>
        <v>0</v>
      </c>
      <c r="H115" s="173">
        <f t="shared" si="22"/>
        <v>0</v>
      </c>
      <c r="I115" s="173">
        <f t="shared" si="22"/>
        <v>0</v>
      </c>
      <c r="J115" s="174">
        <f t="shared" si="22"/>
        <v>0</v>
      </c>
      <c r="K115" s="175">
        <f t="shared" si="22"/>
        <v>0</v>
      </c>
      <c r="L115" s="175">
        <f t="shared" si="22"/>
        <v>0</v>
      </c>
      <c r="M115" s="175">
        <f t="shared" si="22"/>
        <v>0</v>
      </c>
      <c r="N115" s="172">
        <f t="shared" si="22"/>
        <v>0</v>
      </c>
      <c r="O115" s="172">
        <f t="shared" si="22"/>
        <v>0</v>
      </c>
      <c r="P115" s="176">
        <f t="shared" si="22"/>
        <v>600</v>
      </c>
      <c r="Q115" s="175">
        <f t="shared" si="22"/>
        <v>269221</v>
      </c>
      <c r="R115" s="172">
        <f t="shared" si="22"/>
        <v>0</v>
      </c>
      <c r="S115" s="172">
        <f t="shared" si="22"/>
        <v>0</v>
      </c>
    </row>
    <row r="116" spans="1:19" ht="55.5" hidden="1">
      <c r="A116" s="177">
        <v>78</v>
      </c>
      <c r="B116" s="178" t="s">
        <v>95</v>
      </c>
      <c r="C116" s="172" t="e">
        <f>#REF!+K116+M116+O116+Q116+S116</f>
        <v>#REF!</v>
      </c>
      <c r="D116" s="173">
        <v>0</v>
      </c>
      <c r="E116" s="173">
        <v>0</v>
      </c>
      <c r="F116" s="173">
        <v>0</v>
      </c>
      <c r="G116" s="173">
        <v>0</v>
      </c>
      <c r="H116" s="173">
        <v>0</v>
      </c>
      <c r="I116" s="173">
        <v>0</v>
      </c>
      <c r="J116" s="174">
        <v>0</v>
      </c>
      <c r="K116" s="175">
        <v>0</v>
      </c>
      <c r="L116" s="175">
        <v>0</v>
      </c>
      <c r="M116" s="175">
        <v>0</v>
      </c>
      <c r="N116" s="172">
        <v>0</v>
      </c>
      <c r="O116" s="172">
        <v>0</v>
      </c>
      <c r="P116" s="176">
        <v>0</v>
      </c>
      <c r="Q116" s="175">
        <v>0</v>
      </c>
      <c r="R116" s="172">
        <v>0</v>
      </c>
      <c r="S116" s="172">
        <v>0</v>
      </c>
    </row>
    <row r="117" spans="1:19" ht="55.5" hidden="1">
      <c r="A117" s="177">
        <v>79</v>
      </c>
      <c r="B117" s="178" t="s">
        <v>94</v>
      </c>
      <c r="C117" s="172" t="e">
        <f>#REF!+K117+M117+O117+Q117+S117</f>
        <v>#REF!</v>
      </c>
      <c r="D117" s="173">
        <v>0</v>
      </c>
      <c r="E117" s="173">
        <v>0</v>
      </c>
      <c r="F117" s="173">
        <v>0</v>
      </c>
      <c r="G117" s="173">
        <v>0</v>
      </c>
      <c r="H117" s="173">
        <v>0</v>
      </c>
      <c r="I117" s="173">
        <v>0</v>
      </c>
      <c r="J117" s="174">
        <v>0</v>
      </c>
      <c r="K117" s="175">
        <v>0</v>
      </c>
      <c r="L117" s="175">
        <v>0</v>
      </c>
      <c r="M117" s="175">
        <v>0</v>
      </c>
      <c r="N117" s="172">
        <v>0</v>
      </c>
      <c r="O117" s="172">
        <v>0</v>
      </c>
      <c r="P117" s="176">
        <v>600</v>
      </c>
      <c r="Q117" s="175">
        <v>269221</v>
      </c>
      <c r="R117" s="172">
        <v>0</v>
      </c>
      <c r="S117" s="172">
        <v>0</v>
      </c>
    </row>
    <row r="118" spans="1:19" ht="55.5" hidden="1">
      <c r="A118" s="177">
        <v>80</v>
      </c>
      <c r="B118" s="178" t="s">
        <v>93</v>
      </c>
      <c r="C118" s="172" t="e">
        <f>#REF!+K118+M118+O118+Q118+S118</f>
        <v>#REF!</v>
      </c>
      <c r="D118" s="173">
        <v>0</v>
      </c>
      <c r="E118" s="173">
        <v>0</v>
      </c>
      <c r="F118" s="173">
        <v>0</v>
      </c>
      <c r="G118" s="173">
        <v>0</v>
      </c>
      <c r="H118" s="173">
        <v>0</v>
      </c>
      <c r="I118" s="173">
        <v>0</v>
      </c>
      <c r="J118" s="174">
        <v>0</v>
      </c>
      <c r="K118" s="175">
        <v>0</v>
      </c>
      <c r="L118" s="175">
        <v>0</v>
      </c>
      <c r="M118" s="175">
        <v>0</v>
      </c>
      <c r="N118" s="172">
        <v>0</v>
      </c>
      <c r="O118" s="172">
        <v>0</v>
      </c>
      <c r="P118" s="176">
        <v>0</v>
      </c>
      <c r="Q118" s="175">
        <v>0</v>
      </c>
      <c r="R118" s="172">
        <v>0</v>
      </c>
      <c r="S118" s="172">
        <v>0</v>
      </c>
    </row>
    <row r="119" spans="1:19" ht="31.5" hidden="1" customHeight="1">
      <c r="A119" s="251" t="s">
        <v>28</v>
      </c>
      <c r="B119" s="251"/>
      <c r="C119" s="172" t="e">
        <f>C120+C121</f>
        <v>#REF!</v>
      </c>
      <c r="D119" s="173">
        <f t="shared" ref="D119:S119" si="23">D120+D121</f>
        <v>328000</v>
      </c>
      <c r="E119" s="173">
        <f t="shared" si="23"/>
        <v>350000</v>
      </c>
      <c r="F119" s="173">
        <f t="shared" si="23"/>
        <v>0</v>
      </c>
      <c r="G119" s="173">
        <f t="shared" si="23"/>
        <v>0</v>
      </c>
      <c r="H119" s="173">
        <f t="shared" si="23"/>
        <v>0</v>
      </c>
      <c r="I119" s="173">
        <f t="shared" si="23"/>
        <v>0</v>
      </c>
      <c r="J119" s="174">
        <f t="shared" si="23"/>
        <v>0</v>
      </c>
      <c r="K119" s="175">
        <f t="shared" si="23"/>
        <v>0</v>
      </c>
      <c r="L119" s="175">
        <f t="shared" si="23"/>
        <v>0</v>
      </c>
      <c r="M119" s="175">
        <f t="shared" si="23"/>
        <v>0</v>
      </c>
      <c r="N119" s="172">
        <f t="shared" si="23"/>
        <v>0</v>
      </c>
      <c r="O119" s="172">
        <f t="shared" si="23"/>
        <v>0</v>
      </c>
      <c r="P119" s="176">
        <f t="shared" si="23"/>
        <v>0</v>
      </c>
      <c r="Q119" s="175">
        <f t="shared" si="23"/>
        <v>0</v>
      </c>
      <c r="R119" s="172">
        <f t="shared" si="23"/>
        <v>0</v>
      </c>
      <c r="S119" s="172">
        <f t="shared" si="23"/>
        <v>0</v>
      </c>
    </row>
    <row r="120" spans="1:19" ht="55.5" hidden="1">
      <c r="A120" s="177">
        <v>81</v>
      </c>
      <c r="B120" s="178" t="s">
        <v>97</v>
      </c>
      <c r="C120" s="172" t="e">
        <f>#REF!+K120+M120+O120+Q120+S120</f>
        <v>#REF!</v>
      </c>
      <c r="D120" s="173">
        <v>328000</v>
      </c>
      <c r="E120" s="173">
        <v>0</v>
      </c>
      <c r="F120" s="173">
        <v>0</v>
      </c>
      <c r="G120" s="173">
        <v>0</v>
      </c>
      <c r="H120" s="173">
        <v>0</v>
      </c>
      <c r="I120" s="173">
        <v>0</v>
      </c>
      <c r="J120" s="174">
        <v>0</v>
      </c>
      <c r="K120" s="175">
        <v>0</v>
      </c>
      <c r="L120" s="175">
        <v>0</v>
      </c>
      <c r="M120" s="175">
        <v>0</v>
      </c>
      <c r="N120" s="172">
        <v>0</v>
      </c>
      <c r="O120" s="172">
        <v>0</v>
      </c>
      <c r="P120" s="176">
        <v>0</v>
      </c>
      <c r="Q120" s="175">
        <v>0</v>
      </c>
      <c r="R120" s="172">
        <v>0</v>
      </c>
      <c r="S120" s="172">
        <v>0</v>
      </c>
    </row>
    <row r="121" spans="1:19" ht="55.5" hidden="1">
      <c r="A121" s="177">
        <v>82</v>
      </c>
      <c r="B121" s="178" t="s">
        <v>96</v>
      </c>
      <c r="C121" s="172" t="e">
        <f>#REF!+K121+M121+O121+Q121+S121</f>
        <v>#REF!</v>
      </c>
      <c r="D121" s="173">
        <v>0</v>
      </c>
      <c r="E121" s="173">
        <v>350000</v>
      </c>
      <c r="F121" s="173">
        <v>0</v>
      </c>
      <c r="G121" s="173">
        <v>0</v>
      </c>
      <c r="H121" s="173">
        <v>0</v>
      </c>
      <c r="I121" s="173">
        <v>0</v>
      </c>
      <c r="J121" s="174">
        <v>0</v>
      </c>
      <c r="K121" s="175">
        <v>0</v>
      </c>
      <c r="L121" s="175">
        <v>0</v>
      </c>
      <c r="M121" s="175">
        <v>0</v>
      </c>
      <c r="N121" s="172">
        <v>0</v>
      </c>
      <c r="O121" s="172">
        <v>0</v>
      </c>
      <c r="P121" s="176">
        <v>0</v>
      </c>
      <c r="Q121" s="175">
        <v>0</v>
      </c>
      <c r="R121" s="172">
        <v>0</v>
      </c>
      <c r="S121" s="172">
        <v>0</v>
      </c>
    </row>
    <row r="122" spans="1:19" ht="31.5" hidden="1" customHeight="1">
      <c r="A122" s="251" t="s">
        <v>29</v>
      </c>
      <c r="B122" s="251"/>
      <c r="C122" s="172" t="e">
        <f>C123</f>
        <v>#REF!</v>
      </c>
      <c r="D122" s="173">
        <f t="shared" ref="D122:S122" si="24">D123</f>
        <v>0</v>
      </c>
      <c r="E122" s="173">
        <f t="shared" si="24"/>
        <v>793926</v>
      </c>
      <c r="F122" s="173">
        <f t="shared" si="24"/>
        <v>0</v>
      </c>
      <c r="G122" s="173">
        <f t="shared" si="24"/>
        <v>0</v>
      </c>
      <c r="H122" s="173">
        <f t="shared" si="24"/>
        <v>0</v>
      </c>
      <c r="I122" s="173">
        <f t="shared" si="24"/>
        <v>0</v>
      </c>
      <c r="J122" s="174">
        <f t="shared" si="24"/>
        <v>0</v>
      </c>
      <c r="K122" s="175">
        <f t="shared" si="24"/>
        <v>0</v>
      </c>
      <c r="L122" s="175">
        <f t="shared" si="24"/>
        <v>0</v>
      </c>
      <c r="M122" s="175">
        <f t="shared" si="24"/>
        <v>0</v>
      </c>
      <c r="N122" s="172">
        <f t="shared" si="24"/>
        <v>0</v>
      </c>
      <c r="O122" s="172">
        <f t="shared" si="24"/>
        <v>0</v>
      </c>
      <c r="P122" s="176">
        <f t="shared" si="24"/>
        <v>0</v>
      </c>
      <c r="Q122" s="175">
        <f t="shared" si="24"/>
        <v>0</v>
      </c>
      <c r="R122" s="172">
        <f t="shared" si="24"/>
        <v>0</v>
      </c>
      <c r="S122" s="172">
        <f t="shared" si="24"/>
        <v>0</v>
      </c>
    </row>
    <row r="123" spans="1:19" ht="55.5" hidden="1">
      <c r="A123" s="177">
        <v>83</v>
      </c>
      <c r="B123" s="178" t="s">
        <v>98</v>
      </c>
      <c r="C123" s="172" t="e">
        <f>#REF!+K123+M123+O123+Q123+S123</f>
        <v>#REF!</v>
      </c>
      <c r="D123" s="173">
        <v>0</v>
      </c>
      <c r="E123" s="173">
        <v>793926</v>
      </c>
      <c r="F123" s="173">
        <v>0</v>
      </c>
      <c r="G123" s="173">
        <v>0</v>
      </c>
      <c r="H123" s="173">
        <v>0</v>
      </c>
      <c r="I123" s="173">
        <v>0</v>
      </c>
      <c r="J123" s="174">
        <v>0</v>
      </c>
      <c r="K123" s="175">
        <v>0</v>
      </c>
      <c r="L123" s="175">
        <v>0</v>
      </c>
      <c r="M123" s="175">
        <v>0</v>
      </c>
      <c r="N123" s="172">
        <v>0</v>
      </c>
      <c r="O123" s="172">
        <v>0</v>
      </c>
      <c r="P123" s="176">
        <v>0</v>
      </c>
      <c r="Q123" s="175">
        <v>0</v>
      </c>
      <c r="R123" s="172">
        <v>0</v>
      </c>
      <c r="S123" s="172">
        <v>0</v>
      </c>
    </row>
    <row r="124" spans="1:19" ht="33.75" hidden="1" customHeight="1">
      <c r="A124" s="251" t="s">
        <v>30</v>
      </c>
      <c r="B124" s="251"/>
      <c r="C124" s="172" t="e">
        <f>C125+C126</f>
        <v>#REF!</v>
      </c>
      <c r="D124" s="173">
        <f t="shared" ref="D124:S124" si="25">D125+D126</f>
        <v>0</v>
      </c>
      <c r="E124" s="173">
        <f t="shared" si="25"/>
        <v>0</v>
      </c>
      <c r="F124" s="173">
        <f t="shared" si="25"/>
        <v>0</v>
      </c>
      <c r="G124" s="173">
        <f t="shared" si="25"/>
        <v>0</v>
      </c>
      <c r="H124" s="173">
        <f t="shared" si="25"/>
        <v>0</v>
      </c>
      <c r="I124" s="173">
        <f t="shared" si="25"/>
        <v>0</v>
      </c>
      <c r="J124" s="174">
        <f t="shared" si="25"/>
        <v>0</v>
      </c>
      <c r="K124" s="175">
        <f t="shared" si="25"/>
        <v>0</v>
      </c>
      <c r="L124" s="175">
        <f t="shared" si="25"/>
        <v>0</v>
      </c>
      <c r="M124" s="175">
        <f t="shared" si="25"/>
        <v>0</v>
      </c>
      <c r="N124" s="172">
        <f t="shared" si="25"/>
        <v>0</v>
      </c>
      <c r="O124" s="172">
        <f t="shared" si="25"/>
        <v>0</v>
      </c>
      <c r="P124" s="176">
        <f t="shared" si="25"/>
        <v>812</v>
      </c>
      <c r="Q124" s="175">
        <f t="shared" si="25"/>
        <v>3615385</v>
      </c>
      <c r="R124" s="172">
        <f t="shared" si="25"/>
        <v>0</v>
      </c>
      <c r="S124" s="172">
        <f t="shared" si="25"/>
        <v>0</v>
      </c>
    </row>
    <row r="125" spans="1:19" ht="55.5" hidden="1">
      <c r="A125" s="177">
        <v>84</v>
      </c>
      <c r="B125" s="178" t="s">
        <v>139</v>
      </c>
      <c r="C125" s="172" t="e">
        <f>#REF!+K125+M125+O125+Q125+S125</f>
        <v>#REF!</v>
      </c>
      <c r="D125" s="173">
        <v>0</v>
      </c>
      <c r="E125" s="173">
        <v>0</v>
      </c>
      <c r="F125" s="173">
        <v>0</v>
      </c>
      <c r="G125" s="173">
        <v>0</v>
      </c>
      <c r="H125" s="173">
        <v>0</v>
      </c>
      <c r="I125" s="173">
        <v>0</v>
      </c>
      <c r="J125" s="174">
        <v>0</v>
      </c>
      <c r="K125" s="175">
        <v>0</v>
      </c>
      <c r="L125" s="175">
        <v>0</v>
      </c>
      <c r="M125" s="175">
        <v>0</v>
      </c>
      <c r="N125" s="172">
        <v>0</v>
      </c>
      <c r="O125" s="172">
        <v>0</v>
      </c>
      <c r="P125" s="176">
        <v>286</v>
      </c>
      <c r="Q125" s="175">
        <v>1208563</v>
      </c>
      <c r="R125" s="172">
        <v>0</v>
      </c>
      <c r="S125" s="172">
        <v>0</v>
      </c>
    </row>
    <row r="126" spans="1:19" ht="55.5" hidden="1">
      <c r="A126" s="177">
        <v>85</v>
      </c>
      <c r="B126" s="178" t="s">
        <v>99</v>
      </c>
      <c r="C126" s="172" t="e">
        <f>#REF!+K126+M126+O126+Q126+S126</f>
        <v>#REF!</v>
      </c>
      <c r="D126" s="173">
        <v>0</v>
      </c>
      <c r="E126" s="173">
        <v>0</v>
      </c>
      <c r="F126" s="173">
        <v>0</v>
      </c>
      <c r="G126" s="173">
        <v>0</v>
      </c>
      <c r="H126" s="173">
        <v>0</v>
      </c>
      <c r="I126" s="173">
        <v>0</v>
      </c>
      <c r="J126" s="174">
        <v>0</v>
      </c>
      <c r="K126" s="175">
        <v>0</v>
      </c>
      <c r="L126" s="175">
        <v>0</v>
      </c>
      <c r="M126" s="175">
        <v>0</v>
      </c>
      <c r="N126" s="172">
        <v>0</v>
      </c>
      <c r="O126" s="172">
        <v>0</v>
      </c>
      <c r="P126" s="176">
        <v>526</v>
      </c>
      <c r="Q126" s="175">
        <v>2406822</v>
      </c>
      <c r="R126" s="172">
        <v>0</v>
      </c>
      <c r="S126" s="172">
        <v>0</v>
      </c>
    </row>
    <row r="127" spans="1:19" ht="34.5" hidden="1" customHeight="1">
      <c r="A127" s="251" t="s">
        <v>31</v>
      </c>
      <c r="B127" s="251"/>
      <c r="C127" s="172" t="e">
        <f>C128+C129+C130</f>
        <v>#REF!</v>
      </c>
      <c r="D127" s="173">
        <f t="shared" ref="D127:S127" si="26">D128+D129+D130</f>
        <v>1714728</v>
      </c>
      <c r="E127" s="173">
        <f t="shared" si="26"/>
        <v>0</v>
      </c>
      <c r="F127" s="173">
        <f t="shared" si="26"/>
        <v>0</v>
      </c>
      <c r="G127" s="173">
        <f t="shared" si="26"/>
        <v>0</v>
      </c>
      <c r="H127" s="173">
        <f t="shared" si="26"/>
        <v>0</v>
      </c>
      <c r="I127" s="173">
        <f t="shared" si="26"/>
        <v>0</v>
      </c>
      <c r="J127" s="174">
        <f t="shared" si="26"/>
        <v>0</v>
      </c>
      <c r="K127" s="175">
        <f t="shared" si="26"/>
        <v>0</v>
      </c>
      <c r="L127" s="175">
        <f t="shared" si="26"/>
        <v>0</v>
      </c>
      <c r="M127" s="175">
        <f t="shared" si="26"/>
        <v>0</v>
      </c>
      <c r="N127" s="172">
        <f t="shared" si="26"/>
        <v>0</v>
      </c>
      <c r="O127" s="172">
        <f t="shared" si="26"/>
        <v>0</v>
      </c>
      <c r="P127" s="176">
        <f t="shared" si="26"/>
        <v>3420.9</v>
      </c>
      <c r="Q127" s="175">
        <f t="shared" si="26"/>
        <v>1007233</v>
      </c>
      <c r="R127" s="172">
        <f t="shared" si="26"/>
        <v>0</v>
      </c>
      <c r="S127" s="172">
        <f t="shared" si="26"/>
        <v>0</v>
      </c>
    </row>
    <row r="128" spans="1:19" ht="55.5" hidden="1">
      <c r="A128" s="177">
        <v>86</v>
      </c>
      <c r="B128" s="178" t="s">
        <v>100</v>
      </c>
      <c r="C128" s="172" t="e">
        <f>#REF!+K128+M128+O128+Q128+S128</f>
        <v>#REF!</v>
      </c>
      <c r="D128" s="173">
        <v>0</v>
      </c>
      <c r="E128" s="173">
        <v>0</v>
      </c>
      <c r="F128" s="173">
        <v>0</v>
      </c>
      <c r="G128" s="173">
        <v>0</v>
      </c>
      <c r="H128" s="173">
        <v>0</v>
      </c>
      <c r="I128" s="173">
        <v>0</v>
      </c>
      <c r="J128" s="174">
        <v>0</v>
      </c>
      <c r="K128" s="175">
        <v>0</v>
      </c>
      <c r="L128" s="175">
        <v>0</v>
      </c>
      <c r="M128" s="175">
        <v>0</v>
      </c>
      <c r="N128" s="172">
        <v>0</v>
      </c>
      <c r="O128" s="172">
        <v>0</v>
      </c>
      <c r="P128" s="176">
        <v>3420.9</v>
      </c>
      <c r="Q128" s="175">
        <v>1007233</v>
      </c>
      <c r="R128" s="172">
        <v>0</v>
      </c>
      <c r="S128" s="172">
        <v>0</v>
      </c>
    </row>
    <row r="129" spans="1:19" ht="55.5" hidden="1">
      <c r="A129" s="177">
        <v>87</v>
      </c>
      <c r="B129" s="178" t="s">
        <v>101</v>
      </c>
      <c r="C129" s="172" t="e">
        <f>#REF!+K129+M129+O129+Q129+S129</f>
        <v>#REF!</v>
      </c>
      <c r="D129" s="173">
        <v>881623</v>
      </c>
      <c r="E129" s="173">
        <v>0</v>
      </c>
      <c r="F129" s="173">
        <v>0</v>
      </c>
      <c r="G129" s="173">
        <v>0</v>
      </c>
      <c r="H129" s="173">
        <v>0</v>
      </c>
      <c r="I129" s="173">
        <v>0</v>
      </c>
      <c r="J129" s="174">
        <v>0</v>
      </c>
      <c r="K129" s="175">
        <v>0</v>
      </c>
      <c r="L129" s="175">
        <v>0</v>
      </c>
      <c r="M129" s="175">
        <v>0</v>
      </c>
      <c r="N129" s="172">
        <v>0</v>
      </c>
      <c r="O129" s="172">
        <v>0</v>
      </c>
      <c r="P129" s="176">
        <v>0</v>
      </c>
      <c r="Q129" s="175">
        <v>0</v>
      </c>
      <c r="R129" s="172">
        <v>0</v>
      </c>
      <c r="S129" s="172">
        <v>0</v>
      </c>
    </row>
    <row r="130" spans="1:19" ht="55.5" hidden="1">
      <c r="A130" s="177">
        <v>88</v>
      </c>
      <c r="B130" s="178" t="s">
        <v>102</v>
      </c>
      <c r="C130" s="172" t="e">
        <f>#REF!+K130+M130+O130+Q130+S130</f>
        <v>#REF!</v>
      </c>
      <c r="D130" s="173">
        <v>833105</v>
      </c>
      <c r="E130" s="173">
        <v>0</v>
      </c>
      <c r="F130" s="173">
        <v>0</v>
      </c>
      <c r="G130" s="173">
        <v>0</v>
      </c>
      <c r="H130" s="173">
        <v>0</v>
      </c>
      <c r="I130" s="173">
        <v>0</v>
      </c>
      <c r="J130" s="174">
        <v>0</v>
      </c>
      <c r="K130" s="175">
        <v>0</v>
      </c>
      <c r="L130" s="175">
        <v>0</v>
      </c>
      <c r="M130" s="175">
        <v>0</v>
      </c>
      <c r="N130" s="172">
        <v>0</v>
      </c>
      <c r="O130" s="172">
        <v>0</v>
      </c>
      <c r="P130" s="176">
        <v>0</v>
      </c>
      <c r="Q130" s="175">
        <v>0</v>
      </c>
      <c r="R130" s="172">
        <v>0</v>
      </c>
      <c r="S130" s="172">
        <v>0</v>
      </c>
    </row>
    <row r="131" spans="1:19" ht="36" hidden="1" customHeight="1">
      <c r="A131" s="251" t="s">
        <v>33</v>
      </c>
      <c r="B131" s="251"/>
      <c r="C131" s="172" t="e">
        <f>C132+C133+C134</f>
        <v>#REF!</v>
      </c>
      <c r="D131" s="173">
        <f t="shared" ref="D131:S131" si="27">D132+D133+D134</f>
        <v>0</v>
      </c>
      <c r="E131" s="173">
        <f t="shared" si="27"/>
        <v>732500</v>
      </c>
      <c r="F131" s="173">
        <f t="shared" si="27"/>
        <v>397000</v>
      </c>
      <c r="G131" s="173">
        <f t="shared" si="27"/>
        <v>0</v>
      </c>
      <c r="H131" s="173">
        <f t="shared" si="27"/>
        <v>0</v>
      </c>
      <c r="I131" s="173">
        <f t="shared" si="27"/>
        <v>0</v>
      </c>
      <c r="J131" s="174">
        <f t="shared" si="27"/>
        <v>0</v>
      </c>
      <c r="K131" s="175">
        <f t="shared" si="27"/>
        <v>0</v>
      </c>
      <c r="L131" s="175">
        <f t="shared" si="27"/>
        <v>0</v>
      </c>
      <c r="M131" s="175">
        <f t="shared" si="27"/>
        <v>0</v>
      </c>
      <c r="N131" s="172">
        <f t="shared" si="27"/>
        <v>0</v>
      </c>
      <c r="O131" s="172">
        <f t="shared" si="27"/>
        <v>0</v>
      </c>
      <c r="P131" s="176">
        <f t="shared" si="27"/>
        <v>0</v>
      </c>
      <c r="Q131" s="175">
        <f t="shared" si="27"/>
        <v>0</v>
      </c>
      <c r="R131" s="172">
        <f t="shared" si="27"/>
        <v>0</v>
      </c>
      <c r="S131" s="172">
        <f t="shared" si="27"/>
        <v>0</v>
      </c>
    </row>
    <row r="132" spans="1:19" ht="55.5" hidden="1">
      <c r="A132" s="177">
        <v>89</v>
      </c>
      <c r="B132" s="178" t="s">
        <v>103</v>
      </c>
      <c r="C132" s="172" t="e">
        <f>#REF!+K132+M132+O132+Q132+S132</f>
        <v>#REF!</v>
      </c>
      <c r="D132" s="173">
        <v>0</v>
      </c>
      <c r="E132" s="173">
        <v>409500</v>
      </c>
      <c r="F132" s="173">
        <v>0</v>
      </c>
      <c r="G132" s="173">
        <v>0</v>
      </c>
      <c r="H132" s="173">
        <v>0</v>
      </c>
      <c r="I132" s="173">
        <v>0</v>
      </c>
      <c r="J132" s="174">
        <v>0</v>
      </c>
      <c r="K132" s="175">
        <v>0</v>
      </c>
      <c r="L132" s="175">
        <v>0</v>
      </c>
      <c r="M132" s="175">
        <v>0</v>
      </c>
      <c r="N132" s="172">
        <v>0</v>
      </c>
      <c r="O132" s="172">
        <v>0</v>
      </c>
      <c r="P132" s="176">
        <v>0</v>
      </c>
      <c r="Q132" s="175">
        <v>0</v>
      </c>
      <c r="R132" s="172">
        <v>0</v>
      </c>
      <c r="S132" s="172">
        <v>0</v>
      </c>
    </row>
    <row r="133" spans="1:19" ht="55.5" hidden="1">
      <c r="A133" s="177">
        <v>90</v>
      </c>
      <c r="B133" s="178" t="s">
        <v>104</v>
      </c>
      <c r="C133" s="172" t="e">
        <f>#REF!+K133+M133+O133+Q133+S133</f>
        <v>#REF!</v>
      </c>
      <c r="D133" s="173">
        <v>0</v>
      </c>
      <c r="E133" s="173">
        <v>0</v>
      </c>
      <c r="F133" s="173">
        <v>397000</v>
      </c>
      <c r="G133" s="173">
        <v>0</v>
      </c>
      <c r="H133" s="173">
        <v>0</v>
      </c>
      <c r="I133" s="173">
        <v>0</v>
      </c>
      <c r="J133" s="174">
        <v>0</v>
      </c>
      <c r="K133" s="175">
        <v>0</v>
      </c>
      <c r="L133" s="175">
        <v>0</v>
      </c>
      <c r="M133" s="175">
        <v>0</v>
      </c>
      <c r="N133" s="172">
        <v>0</v>
      </c>
      <c r="O133" s="172">
        <v>0</v>
      </c>
      <c r="P133" s="176">
        <v>0</v>
      </c>
      <c r="Q133" s="175">
        <v>0</v>
      </c>
      <c r="R133" s="172">
        <v>0</v>
      </c>
      <c r="S133" s="172">
        <v>0</v>
      </c>
    </row>
    <row r="134" spans="1:19" ht="55.5" hidden="1">
      <c r="A134" s="177">
        <v>91</v>
      </c>
      <c r="B134" s="178" t="s">
        <v>105</v>
      </c>
      <c r="C134" s="172" t="e">
        <f>#REF!+K134+M134+O134+Q134+S134</f>
        <v>#REF!</v>
      </c>
      <c r="D134" s="173">
        <v>0</v>
      </c>
      <c r="E134" s="173">
        <v>323000</v>
      </c>
      <c r="F134" s="173">
        <v>0</v>
      </c>
      <c r="G134" s="173">
        <v>0</v>
      </c>
      <c r="H134" s="173">
        <v>0</v>
      </c>
      <c r="I134" s="173">
        <v>0</v>
      </c>
      <c r="J134" s="174">
        <v>0</v>
      </c>
      <c r="K134" s="175">
        <v>0</v>
      </c>
      <c r="L134" s="175">
        <v>0</v>
      </c>
      <c r="M134" s="175">
        <v>0</v>
      </c>
      <c r="N134" s="172">
        <v>0</v>
      </c>
      <c r="O134" s="172">
        <v>0</v>
      </c>
      <c r="P134" s="176">
        <v>0</v>
      </c>
      <c r="Q134" s="175">
        <v>0</v>
      </c>
      <c r="R134" s="172">
        <v>0</v>
      </c>
      <c r="S134" s="172">
        <v>0</v>
      </c>
    </row>
    <row r="135" spans="1:19" ht="33" hidden="1" customHeight="1">
      <c r="A135" s="251" t="s">
        <v>34</v>
      </c>
      <c r="B135" s="251"/>
      <c r="C135" s="172" t="e">
        <f>C136</f>
        <v>#REF!</v>
      </c>
      <c r="D135" s="173">
        <f t="shared" ref="D135:S135" si="28">D136</f>
        <v>0</v>
      </c>
      <c r="E135" s="173">
        <f t="shared" si="28"/>
        <v>1394500</v>
      </c>
      <c r="F135" s="173">
        <f t="shared" si="28"/>
        <v>0</v>
      </c>
      <c r="G135" s="173">
        <f t="shared" si="28"/>
        <v>0</v>
      </c>
      <c r="H135" s="173">
        <f t="shared" si="28"/>
        <v>0</v>
      </c>
      <c r="I135" s="173">
        <f t="shared" si="28"/>
        <v>0</v>
      </c>
      <c r="J135" s="174">
        <f t="shared" si="28"/>
        <v>0</v>
      </c>
      <c r="K135" s="175">
        <f t="shared" si="28"/>
        <v>0</v>
      </c>
      <c r="L135" s="175">
        <f t="shared" si="28"/>
        <v>0</v>
      </c>
      <c r="M135" s="175">
        <f t="shared" si="28"/>
        <v>0</v>
      </c>
      <c r="N135" s="172">
        <f t="shared" si="28"/>
        <v>0</v>
      </c>
      <c r="O135" s="172">
        <f t="shared" si="28"/>
        <v>0</v>
      </c>
      <c r="P135" s="176">
        <f t="shared" si="28"/>
        <v>0</v>
      </c>
      <c r="Q135" s="175">
        <f t="shared" si="28"/>
        <v>0</v>
      </c>
      <c r="R135" s="172">
        <f t="shared" si="28"/>
        <v>0</v>
      </c>
      <c r="S135" s="172">
        <f t="shared" si="28"/>
        <v>0</v>
      </c>
    </row>
    <row r="136" spans="1:19" ht="55.5" hidden="1">
      <c r="A136" s="177">
        <v>92</v>
      </c>
      <c r="B136" s="178" t="s">
        <v>106</v>
      </c>
      <c r="C136" s="172" t="e">
        <f>#REF!+K136+M136+O136+Q136+S136</f>
        <v>#REF!</v>
      </c>
      <c r="D136" s="173">
        <v>0</v>
      </c>
      <c r="E136" s="173">
        <v>1394500</v>
      </c>
      <c r="F136" s="173">
        <v>0</v>
      </c>
      <c r="G136" s="173">
        <v>0</v>
      </c>
      <c r="H136" s="173">
        <v>0</v>
      </c>
      <c r="I136" s="173">
        <v>0</v>
      </c>
      <c r="J136" s="174">
        <v>0</v>
      </c>
      <c r="K136" s="175">
        <v>0</v>
      </c>
      <c r="L136" s="175">
        <v>0</v>
      </c>
      <c r="M136" s="175">
        <v>0</v>
      </c>
      <c r="N136" s="172">
        <v>0</v>
      </c>
      <c r="O136" s="172">
        <v>0</v>
      </c>
      <c r="P136" s="176">
        <v>0</v>
      </c>
      <c r="Q136" s="175">
        <v>0</v>
      </c>
      <c r="R136" s="172">
        <v>0</v>
      </c>
      <c r="S136" s="172">
        <v>0</v>
      </c>
    </row>
    <row r="137" spans="1:19" ht="31.5" hidden="1" customHeight="1">
      <c r="A137" s="251" t="s">
        <v>35</v>
      </c>
      <c r="B137" s="251"/>
      <c r="C137" s="172" t="e">
        <f>C138+C139+C140+C141</f>
        <v>#REF!</v>
      </c>
      <c r="D137" s="173">
        <f t="shared" ref="D137:S137" si="29">D138+D139+D140+D141</f>
        <v>0</v>
      </c>
      <c r="E137" s="173">
        <f t="shared" si="29"/>
        <v>1113937</v>
      </c>
      <c r="F137" s="173">
        <f t="shared" si="29"/>
        <v>0</v>
      </c>
      <c r="G137" s="173">
        <f t="shared" si="29"/>
        <v>0</v>
      </c>
      <c r="H137" s="173">
        <f t="shared" si="29"/>
        <v>0</v>
      </c>
      <c r="I137" s="173">
        <f t="shared" si="29"/>
        <v>0</v>
      </c>
      <c r="J137" s="174">
        <f t="shared" si="29"/>
        <v>0</v>
      </c>
      <c r="K137" s="175">
        <f t="shared" si="29"/>
        <v>0</v>
      </c>
      <c r="L137" s="175">
        <f t="shared" si="29"/>
        <v>0</v>
      </c>
      <c r="M137" s="175">
        <f t="shared" si="29"/>
        <v>0</v>
      </c>
      <c r="N137" s="172">
        <f t="shared" si="29"/>
        <v>0</v>
      </c>
      <c r="O137" s="172">
        <f t="shared" si="29"/>
        <v>0</v>
      </c>
      <c r="P137" s="176">
        <f t="shared" si="29"/>
        <v>9283.2000000000007</v>
      </c>
      <c r="Q137" s="175">
        <f t="shared" si="29"/>
        <v>2171336</v>
      </c>
      <c r="R137" s="172">
        <f t="shared" si="29"/>
        <v>0</v>
      </c>
      <c r="S137" s="172">
        <f t="shared" si="29"/>
        <v>0</v>
      </c>
    </row>
    <row r="138" spans="1:19" ht="55.5" hidden="1">
      <c r="A138" s="177">
        <v>93</v>
      </c>
      <c r="B138" s="178" t="s">
        <v>107</v>
      </c>
      <c r="C138" s="172" t="e">
        <f>#REF!+K138+M138+O138+Q138+S138</f>
        <v>#REF!</v>
      </c>
      <c r="D138" s="173">
        <v>0</v>
      </c>
      <c r="E138" s="173">
        <v>0</v>
      </c>
      <c r="F138" s="173">
        <v>0</v>
      </c>
      <c r="G138" s="173">
        <v>0</v>
      </c>
      <c r="H138" s="173">
        <v>0</v>
      </c>
      <c r="I138" s="173">
        <v>0</v>
      </c>
      <c r="J138" s="174">
        <v>0</v>
      </c>
      <c r="K138" s="175">
        <v>0</v>
      </c>
      <c r="L138" s="175">
        <v>0</v>
      </c>
      <c r="M138" s="175">
        <v>0</v>
      </c>
      <c r="N138" s="172">
        <v>0</v>
      </c>
      <c r="O138" s="172">
        <v>0</v>
      </c>
      <c r="P138" s="176">
        <v>5571.3</v>
      </c>
      <c r="Q138" s="175">
        <v>1096000</v>
      </c>
      <c r="R138" s="172">
        <v>0</v>
      </c>
      <c r="S138" s="172">
        <v>0</v>
      </c>
    </row>
    <row r="139" spans="1:19" ht="55.5" hidden="1">
      <c r="A139" s="177">
        <v>94</v>
      </c>
      <c r="B139" s="178" t="s">
        <v>110</v>
      </c>
      <c r="C139" s="172" t="e">
        <f>#REF!+K139+M139+O139+Q139+S139</f>
        <v>#REF!</v>
      </c>
      <c r="D139" s="173">
        <v>0</v>
      </c>
      <c r="E139" s="173">
        <v>0</v>
      </c>
      <c r="F139" s="173">
        <v>0</v>
      </c>
      <c r="G139" s="173">
        <v>0</v>
      </c>
      <c r="H139" s="173">
        <v>0</v>
      </c>
      <c r="I139" s="173">
        <v>0</v>
      </c>
      <c r="J139" s="174">
        <v>0</v>
      </c>
      <c r="K139" s="175">
        <v>0</v>
      </c>
      <c r="L139" s="175">
        <v>0</v>
      </c>
      <c r="M139" s="175">
        <v>0</v>
      </c>
      <c r="N139" s="172">
        <v>0</v>
      </c>
      <c r="O139" s="172">
        <v>0</v>
      </c>
      <c r="P139" s="176">
        <v>3711.9</v>
      </c>
      <c r="Q139" s="175">
        <v>1075336</v>
      </c>
      <c r="R139" s="172">
        <v>0</v>
      </c>
      <c r="S139" s="172">
        <v>0</v>
      </c>
    </row>
    <row r="140" spans="1:19" ht="55.5" hidden="1">
      <c r="A140" s="177">
        <v>95</v>
      </c>
      <c r="B140" s="178" t="s">
        <v>108</v>
      </c>
      <c r="C140" s="172" t="e">
        <f>#REF!+K140+M140+O140+Q140+S140</f>
        <v>#REF!</v>
      </c>
      <c r="D140" s="173">
        <v>0</v>
      </c>
      <c r="E140" s="173">
        <v>0</v>
      </c>
      <c r="F140" s="173">
        <v>0</v>
      </c>
      <c r="G140" s="173">
        <v>0</v>
      </c>
      <c r="H140" s="173">
        <v>0</v>
      </c>
      <c r="I140" s="173">
        <v>0</v>
      </c>
      <c r="J140" s="174">
        <v>0</v>
      </c>
      <c r="K140" s="175">
        <v>0</v>
      </c>
      <c r="L140" s="175">
        <v>0</v>
      </c>
      <c r="M140" s="175">
        <v>0</v>
      </c>
      <c r="N140" s="172">
        <v>0</v>
      </c>
      <c r="O140" s="172">
        <v>0</v>
      </c>
      <c r="P140" s="176">
        <v>0</v>
      </c>
      <c r="Q140" s="175">
        <v>0</v>
      </c>
      <c r="R140" s="172">
        <v>0</v>
      </c>
      <c r="S140" s="172">
        <v>0</v>
      </c>
    </row>
    <row r="141" spans="1:19" ht="55.5" hidden="1">
      <c r="A141" s="177">
        <v>96</v>
      </c>
      <c r="B141" s="178" t="s">
        <v>109</v>
      </c>
      <c r="C141" s="172" t="e">
        <f>#REF!+K141+M141+O141+Q141+S141</f>
        <v>#REF!</v>
      </c>
      <c r="D141" s="173">
        <v>0</v>
      </c>
      <c r="E141" s="173">
        <v>1113937</v>
      </c>
      <c r="F141" s="173">
        <v>0</v>
      </c>
      <c r="G141" s="173">
        <v>0</v>
      </c>
      <c r="H141" s="173">
        <v>0</v>
      </c>
      <c r="I141" s="173">
        <v>0</v>
      </c>
      <c r="J141" s="174">
        <v>0</v>
      </c>
      <c r="K141" s="175">
        <v>0</v>
      </c>
      <c r="L141" s="175">
        <v>0</v>
      </c>
      <c r="M141" s="175">
        <v>0</v>
      </c>
      <c r="N141" s="172">
        <v>0</v>
      </c>
      <c r="O141" s="172">
        <v>0</v>
      </c>
      <c r="P141" s="176">
        <v>0</v>
      </c>
      <c r="Q141" s="175">
        <v>0</v>
      </c>
      <c r="R141" s="172">
        <v>0</v>
      </c>
      <c r="S141" s="172">
        <v>0</v>
      </c>
    </row>
    <row r="142" spans="1:19" ht="31.5" hidden="1" customHeight="1">
      <c r="A142" s="251" t="s">
        <v>36</v>
      </c>
      <c r="B142" s="251"/>
      <c r="C142" s="172" t="e">
        <f>C143</f>
        <v>#REF!</v>
      </c>
      <c r="D142" s="173">
        <f t="shared" ref="D142:S142" si="30">D143</f>
        <v>0</v>
      </c>
      <c r="E142" s="173">
        <f t="shared" si="30"/>
        <v>527769</v>
      </c>
      <c r="F142" s="173">
        <f t="shared" si="30"/>
        <v>0</v>
      </c>
      <c r="G142" s="173">
        <f t="shared" si="30"/>
        <v>0</v>
      </c>
      <c r="H142" s="173">
        <f t="shared" si="30"/>
        <v>0</v>
      </c>
      <c r="I142" s="173">
        <f t="shared" si="30"/>
        <v>0</v>
      </c>
      <c r="J142" s="174">
        <f t="shared" si="30"/>
        <v>0</v>
      </c>
      <c r="K142" s="175">
        <f t="shared" si="30"/>
        <v>0</v>
      </c>
      <c r="L142" s="175">
        <f t="shared" si="30"/>
        <v>0</v>
      </c>
      <c r="M142" s="175">
        <f t="shared" si="30"/>
        <v>0</v>
      </c>
      <c r="N142" s="172">
        <f t="shared" si="30"/>
        <v>0</v>
      </c>
      <c r="O142" s="172">
        <f t="shared" si="30"/>
        <v>0</v>
      </c>
      <c r="P142" s="176">
        <f t="shared" si="30"/>
        <v>0</v>
      </c>
      <c r="Q142" s="175">
        <f t="shared" si="30"/>
        <v>0</v>
      </c>
      <c r="R142" s="172">
        <f t="shared" si="30"/>
        <v>0</v>
      </c>
      <c r="S142" s="172">
        <f t="shared" si="30"/>
        <v>0</v>
      </c>
    </row>
    <row r="143" spans="1:19" ht="55.5" hidden="1">
      <c r="A143" s="177">
        <v>97</v>
      </c>
      <c r="B143" s="178" t="s">
        <v>111</v>
      </c>
      <c r="C143" s="172" t="e">
        <f>#REF!+K143+M143+O143+Q143+S143</f>
        <v>#REF!</v>
      </c>
      <c r="D143" s="173">
        <v>0</v>
      </c>
      <c r="E143" s="173">
        <v>527769</v>
      </c>
      <c r="F143" s="173">
        <v>0</v>
      </c>
      <c r="G143" s="173">
        <v>0</v>
      </c>
      <c r="H143" s="173">
        <v>0</v>
      </c>
      <c r="I143" s="173">
        <v>0</v>
      </c>
      <c r="J143" s="174">
        <v>0</v>
      </c>
      <c r="K143" s="175">
        <v>0</v>
      </c>
      <c r="L143" s="175">
        <v>0</v>
      </c>
      <c r="M143" s="175">
        <v>0</v>
      </c>
      <c r="N143" s="172">
        <v>0</v>
      </c>
      <c r="O143" s="172">
        <v>0</v>
      </c>
      <c r="P143" s="176">
        <v>0</v>
      </c>
      <c r="Q143" s="175">
        <v>0</v>
      </c>
      <c r="R143" s="172">
        <v>0</v>
      </c>
      <c r="S143" s="172">
        <v>0</v>
      </c>
    </row>
    <row r="144" spans="1:19" ht="31.5" hidden="1" customHeight="1">
      <c r="A144" s="251" t="s">
        <v>112</v>
      </c>
      <c r="B144" s="251"/>
      <c r="C144" s="172" t="e">
        <f>C145+C146+C147</f>
        <v>#REF!</v>
      </c>
      <c r="D144" s="173">
        <f t="shared" ref="D144:S144" si="31">D145+D146+D147</f>
        <v>255700</v>
      </c>
      <c r="E144" s="173">
        <f t="shared" si="31"/>
        <v>0</v>
      </c>
      <c r="F144" s="173">
        <f t="shared" si="31"/>
        <v>0</v>
      </c>
      <c r="G144" s="173">
        <f t="shared" si="31"/>
        <v>0</v>
      </c>
      <c r="H144" s="173">
        <f t="shared" si="31"/>
        <v>0</v>
      </c>
      <c r="I144" s="173">
        <f t="shared" si="31"/>
        <v>0</v>
      </c>
      <c r="J144" s="174">
        <f t="shared" si="31"/>
        <v>0</v>
      </c>
      <c r="K144" s="175">
        <f t="shared" si="31"/>
        <v>0</v>
      </c>
      <c r="L144" s="175">
        <f t="shared" si="31"/>
        <v>0</v>
      </c>
      <c r="M144" s="175">
        <f t="shared" si="31"/>
        <v>0</v>
      </c>
      <c r="N144" s="172">
        <f t="shared" si="31"/>
        <v>0</v>
      </c>
      <c r="O144" s="172">
        <f t="shared" si="31"/>
        <v>0</v>
      </c>
      <c r="P144" s="176">
        <f t="shared" si="31"/>
        <v>2119</v>
      </c>
      <c r="Q144" s="175">
        <f t="shared" si="31"/>
        <v>603800</v>
      </c>
      <c r="R144" s="172">
        <f t="shared" si="31"/>
        <v>0</v>
      </c>
      <c r="S144" s="172">
        <f t="shared" si="31"/>
        <v>0</v>
      </c>
    </row>
    <row r="145" spans="1:19" ht="55.5" hidden="1">
      <c r="A145" s="177">
        <v>98</v>
      </c>
      <c r="B145" s="178" t="s">
        <v>114</v>
      </c>
      <c r="C145" s="172" t="e">
        <f>#REF!+K145+M145+O145+Q145+S145</f>
        <v>#REF!</v>
      </c>
      <c r="D145" s="173">
        <v>255700</v>
      </c>
      <c r="E145" s="173">
        <v>0</v>
      </c>
      <c r="F145" s="173">
        <v>0</v>
      </c>
      <c r="G145" s="173">
        <v>0</v>
      </c>
      <c r="H145" s="173">
        <v>0</v>
      </c>
      <c r="I145" s="173">
        <v>0</v>
      </c>
      <c r="J145" s="174">
        <v>0</v>
      </c>
      <c r="K145" s="175">
        <v>0</v>
      </c>
      <c r="L145" s="175">
        <v>0</v>
      </c>
      <c r="M145" s="175">
        <v>0</v>
      </c>
      <c r="N145" s="172">
        <v>0</v>
      </c>
      <c r="O145" s="172">
        <v>0</v>
      </c>
      <c r="P145" s="176">
        <v>0</v>
      </c>
      <c r="Q145" s="175">
        <v>0</v>
      </c>
      <c r="R145" s="172">
        <v>0</v>
      </c>
      <c r="S145" s="172">
        <v>0</v>
      </c>
    </row>
    <row r="146" spans="1:19" ht="55.5" hidden="1">
      <c r="A146" s="177">
        <v>99</v>
      </c>
      <c r="B146" s="178" t="s">
        <v>113</v>
      </c>
      <c r="C146" s="172" t="e">
        <f>#REF!+K146+M146+O146+Q146+S146</f>
        <v>#REF!</v>
      </c>
      <c r="D146" s="173">
        <v>0</v>
      </c>
      <c r="E146" s="173">
        <v>0</v>
      </c>
      <c r="F146" s="173">
        <v>0</v>
      </c>
      <c r="G146" s="173">
        <v>0</v>
      </c>
      <c r="H146" s="173">
        <v>0</v>
      </c>
      <c r="I146" s="173">
        <v>0</v>
      </c>
      <c r="J146" s="174">
        <v>0</v>
      </c>
      <c r="K146" s="175">
        <v>0</v>
      </c>
      <c r="L146" s="175">
        <v>0</v>
      </c>
      <c r="M146" s="175">
        <v>0</v>
      </c>
      <c r="N146" s="172">
        <v>0</v>
      </c>
      <c r="O146" s="172">
        <v>0</v>
      </c>
      <c r="P146" s="176">
        <v>1370.8</v>
      </c>
      <c r="Q146" s="175">
        <v>414400</v>
      </c>
      <c r="R146" s="172">
        <v>0</v>
      </c>
      <c r="S146" s="172">
        <v>0</v>
      </c>
    </row>
    <row r="147" spans="1:19" ht="55.5" hidden="1">
      <c r="A147" s="177">
        <v>100</v>
      </c>
      <c r="B147" s="178" t="s">
        <v>115</v>
      </c>
      <c r="C147" s="172" t="e">
        <f>#REF!+K147+M147+O147+Q147+S147</f>
        <v>#REF!</v>
      </c>
      <c r="D147" s="173">
        <v>0</v>
      </c>
      <c r="E147" s="173">
        <v>0</v>
      </c>
      <c r="F147" s="173">
        <v>0</v>
      </c>
      <c r="G147" s="173">
        <v>0</v>
      </c>
      <c r="H147" s="173">
        <v>0</v>
      </c>
      <c r="I147" s="173">
        <v>0</v>
      </c>
      <c r="J147" s="174">
        <v>0</v>
      </c>
      <c r="K147" s="175">
        <v>0</v>
      </c>
      <c r="L147" s="175">
        <v>0</v>
      </c>
      <c r="M147" s="175">
        <v>0</v>
      </c>
      <c r="N147" s="172">
        <v>0</v>
      </c>
      <c r="O147" s="172">
        <v>0</v>
      </c>
      <c r="P147" s="176">
        <v>748.2</v>
      </c>
      <c r="Q147" s="175">
        <v>189400</v>
      </c>
      <c r="R147" s="172">
        <v>0</v>
      </c>
      <c r="S147" s="172">
        <v>0</v>
      </c>
    </row>
    <row r="148" spans="1:19" ht="31.5" hidden="1" customHeight="1">
      <c r="A148" s="251" t="s">
        <v>37</v>
      </c>
      <c r="B148" s="251"/>
      <c r="C148" s="172" t="e">
        <f>C149</f>
        <v>#REF!</v>
      </c>
      <c r="D148" s="173">
        <f t="shared" ref="D148:S148" si="32">D149</f>
        <v>0</v>
      </c>
      <c r="E148" s="173">
        <f t="shared" si="32"/>
        <v>0</v>
      </c>
      <c r="F148" s="173">
        <f t="shared" si="32"/>
        <v>0</v>
      </c>
      <c r="G148" s="173">
        <f t="shared" si="32"/>
        <v>0</v>
      </c>
      <c r="H148" s="173">
        <f t="shared" si="32"/>
        <v>0</v>
      </c>
      <c r="I148" s="173">
        <f t="shared" si="32"/>
        <v>0</v>
      </c>
      <c r="J148" s="174">
        <f t="shared" si="32"/>
        <v>0</v>
      </c>
      <c r="K148" s="175">
        <f t="shared" si="32"/>
        <v>0</v>
      </c>
      <c r="L148" s="175">
        <f t="shared" si="32"/>
        <v>0</v>
      </c>
      <c r="M148" s="175">
        <f t="shared" si="32"/>
        <v>0</v>
      </c>
      <c r="N148" s="172">
        <f t="shared" si="32"/>
        <v>0</v>
      </c>
      <c r="O148" s="172">
        <f t="shared" si="32"/>
        <v>0</v>
      </c>
      <c r="P148" s="176">
        <f t="shared" si="32"/>
        <v>1039.5999999999999</v>
      </c>
      <c r="Q148" s="175">
        <f t="shared" si="32"/>
        <v>330000</v>
      </c>
      <c r="R148" s="172">
        <f t="shared" si="32"/>
        <v>0</v>
      </c>
      <c r="S148" s="172">
        <f t="shared" si="32"/>
        <v>0</v>
      </c>
    </row>
    <row r="149" spans="1:19" s="2" customFormat="1" ht="83.25" hidden="1">
      <c r="A149" s="177">
        <v>101</v>
      </c>
      <c r="B149" s="178" t="s">
        <v>116</v>
      </c>
      <c r="C149" s="172" t="e">
        <f>#REF!+K149+M149+O149+Q149+S149</f>
        <v>#REF!</v>
      </c>
      <c r="D149" s="173">
        <v>0</v>
      </c>
      <c r="E149" s="173">
        <v>0</v>
      </c>
      <c r="F149" s="173">
        <v>0</v>
      </c>
      <c r="G149" s="173">
        <v>0</v>
      </c>
      <c r="H149" s="173">
        <v>0</v>
      </c>
      <c r="I149" s="173">
        <v>0</v>
      </c>
      <c r="J149" s="174">
        <v>0</v>
      </c>
      <c r="K149" s="175">
        <v>0</v>
      </c>
      <c r="L149" s="175">
        <v>0</v>
      </c>
      <c r="M149" s="175">
        <v>0</v>
      </c>
      <c r="N149" s="172">
        <v>0</v>
      </c>
      <c r="O149" s="172">
        <v>0</v>
      </c>
      <c r="P149" s="176">
        <v>1039.5999999999999</v>
      </c>
      <c r="Q149" s="175">
        <v>330000</v>
      </c>
      <c r="R149" s="172">
        <v>0</v>
      </c>
      <c r="S149" s="172">
        <v>0</v>
      </c>
    </row>
    <row r="150" spans="1:19" s="2" customFormat="1" ht="35.25" hidden="1">
      <c r="A150" s="179"/>
      <c r="B150" s="180"/>
      <c r="C150" s="181"/>
      <c r="D150" s="182"/>
      <c r="E150" s="182"/>
      <c r="F150" s="182"/>
      <c r="G150" s="182"/>
      <c r="H150" s="182"/>
      <c r="I150" s="182"/>
      <c r="J150" s="183"/>
      <c r="K150" s="184"/>
      <c r="L150" s="184"/>
      <c r="M150" s="184"/>
      <c r="N150" s="181"/>
      <c r="O150" s="181"/>
      <c r="P150" s="185"/>
      <c r="Q150" s="184"/>
      <c r="R150" s="181"/>
      <c r="S150" s="181"/>
    </row>
    <row r="151" spans="1:19" s="2" customFormat="1" ht="35.25" hidden="1">
      <c r="A151" s="179"/>
      <c r="B151" s="180"/>
      <c r="C151" s="181"/>
      <c r="D151" s="182"/>
      <c r="E151" s="182"/>
      <c r="F151" s="182"/>
      <c r="G151" s="182"/>
      <c r="H151" s="182"/>
      <c r="I151" s="182"/>
      <c r="J151" s="183"/>
      <c r="K151" s="184"/>
      <c r="L151" s="184"/>
      <c r="M151" s="184"/>
      <c r="N151" s="181"/>
      <c r="O151" s="181"/>
      <c r="P151" s="185"/>
      <c r="Q151" s="184"/>
      <c r="R151" s="181"/>
      <c r="S151" s="181"/>
    </row>
    <row r="152" spans="1:19" s="32" customFormat="1" ht="115.5" customHeight="1">
      <c r="A152" s="177">
        <v>1</v>
      </c>
      <c r="B152" s="186" t="s">
        <v>174</v>
      </c>
      <c r="C152" s="187">
        <f>K152+M152+Q152</f>
        <v>2608430.92</v>
      </c>
      <c r="D152" s="188">
        <v>0</v>
      </c>
      <c r="E152" s="173">
        <v>0</v>
      </c>
      <c r="F152" s="173">
        <v>0</v>
      </c>
      <c r="G152" s="173">
        <v>0</v>
      </c>
      <c r="H152" s="173">
        <v>0</v>
      </c>
      <c r="I152" s="173">
        <v>0</v>
      </c>
      <c r="J152" s="174">
        <v>2</v>
      </c>
      <c r="K152" s="175">
        <v>2608430.92</v>
      </c>
      <c r="L152" s="175">
        <v>0</v>
      </c>
      <c r="M152" s="175">
        <v>0</v>
      </c>
      <c r="N152" s="173">
        <v>0</v>
      </c>
      <c r="O152" s="173">
        <v>0</v>
      </c>
      <c r="P152" s="189">
        <v>0</v>
      </c>
      <c r="Q152" s="190">
        <v>0</v>
      </c>
      <c r="R152" s="173">
        <v>0</v>
      </c>
      <c r="S152" s="173">
        <v>0</v>
      </c>
    </row>
    <row r="153" spans="1:19" s="32" customFormat="1" ht="114" customHeight="1">
      <c r="A153" s="177">
        <v>2</v>
      </c>
      <c r="B153" s="186" t="s">
        <v>175</v>
      </c>
      <c r="C153" s="187">
        <f t="shared" ref="C153:C163" si="33">K153+M153+Q153</f>
        <v>477557.98</v>
      </c>
      <c r="D153" s="188">
        <v>0</v>
      </c>
      <c r="E153" s="173">
        <v>0</v>
      </c>
      <c r="F153" s="173">
        <v>0</v>
      </c>
      <c r="G153" s="173">
        <v>0</v>
      </c>
      <c r="H153" s="173">
        <v>0</v>
      </c>
      <c r="I153" s="173">
        <v>0</v>
      </c>
      <c r="J153" s="174">
        <v>0</v>
      </c>
      <c r="K153" s="175">
        <v>0</v>
      </c>
      <c r="L153" s="175">
        <v>511</v>
      </c>
      <c r="M153" s="175">
        <v>477557.98</v>
      </c>
      <c r="N153" s="173">
        <v>0</v>
      </c>
      <c r="O153" s="173">
        <v>0</v>
      </c>
      <c r="P153" s="189">
        <v>0</v>
      </c>
      <c r="Q153" s="190">
        <v>0</v>
      </c>
      <c r="R153" s="173">
        <v>0</v>
      </c>
      <c r="S153" s="173">
        <v>0</v>
      </c>
    </row>
    <row r="154" spans="1:19" s="32" customFormat="1" ht="118.5" customHeight="1">
      <c r="A154" s="177">
        <v>3</v>
      </c>
      <c r="B154" s="186" t="s">
        <v>176</v>
      </c>
      <c r="C154" s="187">
        <f t="shared" si="33"/>
        <v>390965.04</v>
      </c>
      <c r="D154" s="188">
        <v>0</v>
      </c>
      <c r="E154" s="173">
        <v>0</v>
      </c>
      <c r="F154" s="173">
        <v>0</v>
      </c>
      <c r="G154" s="173">
        <v>0</v>
      </c>
      <c r="H154" s="173">
        <v>0</v>
      </c>
      <c r="I154" s="173">
        <v>0</v>
      </c>
      <c r="J154" s="174">
        <v>0</v>
      </c>
      <c r="K154" s="175">
        <v>0</v>
      </c>
      <c r="L154" s="175">
        <v>428</v>
      </c>
      <c r="M154" s="175">
        <v>390965.04</v>
      </c>
      <c r="N154" s="173">
        <v>0</v>
      </c>
      <c r="O154" s="173">
        <v>0</v>
      </c>
      <c r="P154" s="189">
        <v>0</v>
      </c>
      <c r="Q154" s="190">
        <v>0</v>
      </c>
      <c r="R154" s="173">
        <v>0</v>
      </c>
      <c r="S154" s="173">
        <v>0</v>
      </c>
    </row>
    <row r="155" spans="1:19" s="137" customFormat="1" ht="123" customHeight="1">
      <c r="A155" s="191">
        <v>4</v>
      </c>
      <c r="B155" s="192" t="s">
        <v>177</v>
      </c>
      <c r="C155" s="193">
        <f t="shared" si="33"/>
        <v>0</v>
      </c>
      <c r="D155" s="188">
        <v>0</v>
      </c>
      <c r="E155" s="188">
        <v>0</v>
      </c>
      <c r="F155" s="188">
        <v>0</v>
      </c>
      <c r="G155" s="188">
        <v>0</v>
      </c>
      <c r="H155" s="188">
        <v>0</v>
      </c>
      <c r="I155" s="188">
        <v>0</v>
      </c>
      <c r="J155" s="194">
        <v>0</v>
      </c>
      <c r="K155" s="195">
        <v>0</v>
      </c>
      <c r="L155" s="195">
        <v>0</v>
      </c>
      <c r="M155" s="195">
        <v>0</v>
      </c>
      <c r="N155" s="188">
        <v>0</v>
      </c>
      <c r="O155" s="188">
        <v>0</v>
      </c>
      <c r="P155" s="196">
        <v>0</v>
      </c>
      <c r="Q155" s="197">
        <v>0</v>
      </c>
      <c r="R155" s="188">
        <v>0</v>
      </c>
      <c r="S155" s="188">
        <v>0</v>
      </c>
    </row>
    <row r="156" spans="1:19" s="32" customFormat="1" ht="117" customHeight="1">
      <c r="A156" s="177">
        <v>5</v>
      </c>
      <c r="B156" s="186" t="s">
        <v>178</v>
      </c>
      <c r="C156" s="187">
        <f t="shared" si="33"/>
        <v>7896037.9299999997</v>
      </c>
      <c r="D156" s="188">
        <v>0</v>
      </c>
      <c r="E156" s="173">
        <v>0</v>
      </c>
      <c r="F156" s="173">
        <v>0</v>
      </c>
      <c r="G156" s="173">
        <v>0</v>
      </c>
      <c r="H156" s="173">
        <v>0</v>
      </c>
      <c r="I156" s="173">
        <v>0</v>
      </c>
      <c r="J156" s="174">
        <v>6</v>
      </c>
      <c r="K156" s="175">
        <v>7896037.9299999997</v>
      </c>
      <c r="L156" s="175">
        <v>0</v>
      </c>
      <c r="M156" s="175">
        <v>0</v>
      </c>
      <c r="N156" s="173">
        <v>0</v>
      </c>
      <c r="O156" s="173">
        <v>0</v>
      </c>
      <c r="P156" s="189">
        <v>0</v>
      </c>
      <c r="Q156" s="190">
        <v>0</v>
      </c>
      <c r="R156" s="173">
        <v>0</v>
      </c>
      <c r="S156" s="173">
        <f ca="1">SUM(S150:S157)</f>
        <v>0</v>
      </c>
    </row>
    <row r="157" spans="1:19" s="32" customFormat="1" ht="130.5" customHeight="1">
      <c r="A157" s="177">
        <v>6</v>
      </c>
      <c r="B157" s="186" t="s">
        <v>179</v>
      </c>
      <c r="C157" s="187">
        <f t="shared" si="33"/>
        <v>3948527.4</v>
      </c>
      <c r="D157" s="188">
        <v>0</v>
      </c>
      <c r="E157" s="173">
        <v>0</v>
      </c>
      <c r="F157" s="173">
        <v>0</v>
      </c>
      <c r="G157" s="173">
        <v>0</v>
      </c>
      <c r="H157" s="173">
        <v>0</v>
      </c>
      <c r="I157" s="173">
        <v>0</v>
      </c>
      <c r="J157" s="174">
        <v>3</v>
      </c>
      <c r="K157" s="175">
        <v>3948527.4</v>
      </c>
      <c r="L157" s="175">
        <v>0</v>
      </c>
      <c r="M157" s="175">
        <v>0</v>
      </c>
      <c r="N157" s="173" t="s">
        <v>188</v>
      </c>
      <c r="O157" s="173" t="s">
        <v>188</v>
      </c>
      <c r="P157" s="189" t="s">
        <v>188</v>
      </c>
      <c r="Q157" s="190" t="s">
        <v>188</v>
      </c>
      <c r="R157" s="173" t="s">
        <v>188</v>
      </c>
      <c r="S157" s="173">
        <f>SUM(S149:S152)</f>
        <v>0</v>
      </c>
    </row>
    <row r="158" spans="1:19" s="32" customFormat="1" ht="118.5" customHeight="1">
      <c r="A158" s="177">
        <v>7</v>
      </c>
      <c r="B158" s="186" t="s">
        <v>180</v>
      </c>
      <c r="C158" s="187">
        <f t="shared" si="33"/>
        <v>5269826.84</v>
      </c>
      <c r="D158" s="188">
        <v>0</v>
      </c>
      <c r="E158" s="173">
        <v>0</v>
      </c>
      <c r="F158" s="173">
        <v>0</v>
      </c>
      <c r="G158" s="173">
        <v>0</v>
      </c>
      <c r="H158" s="173">
        <v>0</v>
      </c>
      <c r="I158" s="173">
        <v>0</v>
      </c>
      <c r="J158" s="174">
        <v>4</v>
      </c>
      <c r="K158" s="175">
        <v>5269826.84</v>
      </c>
      <c r="L158" s="175" t="s">
        <v>188</v>
      </c>
      <c r="M158" s="175" t="s">
        <v>188</v>
      </c>
      <c r="N158" s="173" t="s">
        <v>188</v>
      </c>
      <c r="O158" s="173" t="s">
        <v>188</v>
      </c>
      <c r="P158" s="176" t="s">
        <v>188</v>
      </c>
      <c r="Q158" s="175" t="s">
        <v>188</v>
      </c>
      <c r="R158" s="173" t="s">
        <v>188</v>
      </c>
      <c r="S158" s="173">
        <f ca="1">SUM(S151:S157)</f>
        <v>0</v>
      </c>
    </row>
    <row r="159" spans="1:19" s="32" customFormat="1" ht="115.5" customHeight="1">
      <c r="A159" s="177">
        <v>8</v>
      </c>
      <c r="B159" s="186" t="s">
        <v>181</v>
      </c>
      <c r="C159" s="187">
        <f t="shared" si="33"/>
        <v>478700.26</v>
      </c>
      <c r="D159" s="188">
        <v>0</v>
      </c>
      <c r="E159" s="173">
        <v>0</v>
      </c>
      <c r="F159" s="173">
        <v>0</v>
      </c>
      <c r="G159" s="173">
        <v>0</v>
      </c>
      <c r="H159" s="173">
        <v>0</v>
      </c>
      <c r="I159" s="173">
        <v>0</v>
      </c>
      <c r="J159" s="174">
        <v>0</v>
      </c>
      <c r="K159" s="175">
        <v>0</v>
      </c>
      <c r="L159" s="175">
        <v>434</v>
      </c>
      <c r="M159" s="175">
        <v>478700.26</v>
      </c>
      <c r="N159" s="173">
        <v>0</v>
      </c>
      <c r="O159" s="173">
        <v>0</v>
      </c>
      <c r="P159" s="189">
        <v>0</v>
      </c>
      <c r="Q159" s="190">
        <v>0</v>
      </c>
      <c r="R159" s="173">
        <v>0</v>
      </c>
      <c r="S159" s="173">
        <v>0</v>
      </c>
    </row>
    <row r="160" spans="1:19" s="137" customFormat="1" ht="111" customHeight="1">
      <c r="A160" s="191">
        <v>9</v>
      </c>
      <c r="B160" s="192" t="s">
        <v>182</v>
      </c>
      <c r="C160" s="193">
        <f t="shared" si="33"/>
        <v>0</v>
      </c>
      <c r="D160" s="188">
        <v>0</v>
      </c>
      <c r="E160" s="188">
        <v>0</v>
      </c>
      <c r="F160" s="188">
        <v>0</v>
      </c>
      <c r="G160" s="188">
        <v>0</v>
      </c>
      <c r="H160" s="188">
        <v>0</v>
      </c>
      <c r="I160" s="188">
        <v>0</v>
      </c>
      <c r="J160" s="194">
        <v>0</v>
      </c>
      <c r="K160" s="195">
        <v>0</v>
      </c>
      <c r="L160" s="195">
        <v>0</v>
      </c>
      <c r="M160" s="193">
        <v>0</v>
      </c>
      <c r="N160" s="188">
        <v>0</v>
      </c>
      <c r="O160" s="188">
        <v>0</v>
      </c>
      <c r="P160" s="196">
        <v>0</v>
      </c>
      <c r="Q160" s="197">
        <v>0</v>
      </c>
      <c r="R160" s="188">
        <v>0</v>
      </c>
      <c r="S160" s="188">
        <v>0</v>
      </c>
    </row>
    <row r="161" spans="1:20" s="32" customFormat="1" ht="115.5" customHeight="1">
      <c r="A161" s="177">
        <v>10</v>
      </c>
      <c r="B161" s="186" t="s">
        <v>183</v>
      </c>
      <c r="C161" s="187">
        <f t="shared" si="33"/>
        <v>4267425.78</v>
      </c>
      <c r="D161" s="188">
        <v>0</v>
      </c>
      <c r="E161" s="173">
        <v>0</v>
      </c>
      <c r="F161" s="173">
        <v>0</v>
      </c>
      <c r="G161" s="173">
        <v>0</v>
      </c>
      <c r="H161" s="173">
        <v>0</v>
      </c>
      <c r="I161" s="173">
        <v>0</v>
      </c>
      <c r="J161" s="174">
        <v>0</v>
      </c>
      <c r="K161" s="175">
        <v>0</v>
      </c>
      <c r="L161" s="175">
        <v>900</v>
      </c>
      <c r="M161" s="175">
        <v>2043232.39</v>
      </c>
      <c r="N161" s="173" t="s">
        <v>188</v>
      </c>
      <c r="O161" s="173" t="s">
        <v>188</v>
      </c>
      <c r="P161" s="176">
        <v>1318.45</v>
      </c>
      <c r="Q161" s="175">
        <v>2224193.39</v>
      </c>
      <c r="R161" s="173" t="s">
        <v>188</v>
      </c>
      <c r="S161" s="173">
        <v>0</v>
      </c>
    </row>
    <row r="162" spans="1:20" s="32" customFormat="1" ht="124.5" customHeight="1">
      <c r="A162" s="177">
        <v>11</v>
      </c>
      <c r="B162" s="186" t="s">
        <v>184</v>
      </c>
      <c r="C162" s="187">
        <f t="shared" si="33"/>
        <v>4321534.99</v>
      </c>
      <c r="D162" s="188">
        <v>0</v>
      </c>
      <c r="E162" s="173">
        <v>0</v>
      </c>
      <c r="F162" s="173">
        <v>0</v>
      </c>
      <c r="G162" s="173">
        <v>0</v>
      </c>
      <c r="H162" s="173">
        <v>0</v>
      </c>
      <c r="I162" s="173">
        <v>0</v>
      </c>
      <c r="J162" s="174">
        <v>0</v>
      </c>
      <c r="K162" s="175">
        <v>0</v>
      </c>
      <c r="L162" s="175">
        <v>876</v>
      </c>
      <c r="M162" s="175">
        <v>1902916.17</v>
      </c>
      <c r="N162" s="173" t="s">
        <v>188</v>
      </c>
      <c r="O162" s="173" t="s">
        <v>188</v>
      </c>
      <c r="P162" s="189">
        <v>2061.1</v>
      </c>
      <c r="Q162" s="190">
        <v>2418618.8199999998</v>
      </c>
      <c r="R162" s="173" t="s">
        <v>188</v>
      </c>
      <c r="S162" s="173">
        <v>0</v>
      </c>
    </row>
    <row r="163" spans="1:20" s="32" customFormat="1" ht="118.5" customHeight="1">
      <c r="A163" s="177">
        <v>12</v>
      </c>
      <c r="B163" s="186" t="s">
        <v>185</v>
      </c>
      <c r="C163" s="187">
        <f t="shared" si="33"/>
        <v>843431.2</v>
      </c>
      <c r="D163" s="188">
        <v>0</v>
      </c>
      <c r="E163" s="173">
        <v>0</v>
      </c>
      <c r="F163" s="173">
        <v>0</v>
      </c>
      <c r="G163" s="173">
        <v>0</v>
      </c>
      <c r="H163" s="173">
        <v>0</v>
      </c>
      <c r="I163" s="173">
        <v>0</v>
      </c>
      <c r="J163" s="174">
        <v>0</v>
      </c>
      <c r="K163" s="175">
        <v>0</v>
      </c>
      <c r="L163" s="175">
        <v>501.5</v>
      </c>
      <c r="M163" s="175">
        <v>843431.2</v>
      </c>
      <c r="N163" s="173">
        <v>0</v>
      </c>
      <c r="O163" s="173">
        <v>0</v>
      </c>
      <c r="P163" s="189">
        <v>0</v>
      </c>
      <c r="Q163" s="190">
        <v>0</v>
      </c>
      <c r="R163" s="173">
        <v>0</v>
      </c>
      <c r="S163" s="173">
        <v>0</v>
      </c>
    </row>
    <row r="164" spans="1:20" s="32" customFormat="1" ht="75" customHeight="1">
      <c r="A164" s="252"/>
      <c r="B164" s="252"/>
      <c r="C164" s="198"/>
      <c r="D164" s="199"/>
      <c r="E164" s="199"/>
      <c r="F164" s="199"/>
      <c r="G164" s="199"/>
      <c r="H164" s="199"/>
      <c r="I164" s="199"/>
      <c r="J164" s="200"/>
      <c r="K164" s="199"/>
      <c r="L164" s="199"/>
      <c r="M164" s="199"/>
      <c r="N164" s="199"/>
      <c r="O164" s="199"/>
      <c r="P164" s="199"/>
      <c r="Q164" s="201">
        <f>SUM(Q25:Q163)</f>
        <v>42054020.210000001</v>
      </c>
      <c r="R164" s="199"/>
      <c r="S164" s="199"/>
      <c r="T164" s="72"/>
    </row>
    <row r="165" spans="1:20" s="2" customFormat="1" ht="14.25" customHeight="1">
      <c r="A165" s="202"/>
      <c r="B165" s="56"/>
      <c r="C165" s="203"/>
      <c r="D165" s="203"/>
      <c r="E165" s="203"/>
      <c r="F165" s="203"/>
      <c r="G165" s="203"/>
      <c r="H165" s="203"/>
      <c r="I165" s="203"/>
      <c r="J165" s="203"/>
      <c r="K165" s="203"/>
      <c r="L165" s="203"/>
      <c r="M165" s="203"/>
      <c r="N165" s="203"/>
      <c r="O165" s="203"/>
      <c r="P165" s="203"/>
      <c r="Q165" s="37"/>
      <c r="R165" s="37"/>
      <c r="S165" s="37"/>
    </row>
    <row r="166" spans="1:20" s="2" customFormat="1" ht="237" customHeight="1">
      <c r="A166" s="232" t="s">
        <v>217</v>
      </c>
      <c r="B166" s="232"/>
      <c r="C166" s="232"/>
      <c r="D166" s="232"/>
      <c r="E166" s="232"/>
      <c r="F166" s="232"/>
      <c r="G166" s="232"/>
      <c r="H166" s="232"/>
      <c r="I166" s="232"/>
      <c r="J166" s="232"/>
      <c r="K166" s="232"/>
      <c r="L166" s="232"/>
      <c r="M166" s="232"/>
      <c r="N166" s="232"/>
      <c r="O166" s="232"/>
      <c r="P166" s="232"/>
      <c r="Q166" s="232"/>
      <c r="R166" s="232"/>
      <c r="S166" s="232"/>
    </row>
    <row r="167" spans="1:20" s="2" customFormat="1" ht="28.5" customHeight="1">
      <c r="A167" s="60"/>
      <c r="B167" s="56"/>
      <c r="C167" s="37"/>
      <c r="D167" s="37"/>
      <c r="E167" s="37"/>
      <c r="F167" s="37"/>
      <c r="G167" s="37"/>
      <c r="H167" s="38"/>
      <c r="I167" s="250"/>
      <c r="J167" s="250"/>
      <c r="K167" s="250"/>
      <c r="L167" s="37"/>
      <c r="M167" s="37"/>
      <c r="N167" s="37"/>
      <c r="O167" s="37"/>
      <c r="P167" s="37"/>
      <c r="Q167" s="37"/>
      <c r="R167" s="37"/>
      <c r="S167" s="37"/>
    </row>
    <row r="168" spans="1:20" s="2" customFormat="1" ht="20.25">
      <c r="A168" s="61"/>
      <c r="B168" s="55"/>
      <c r="J168" s="3"/>
    </row>
    <row r="169" spans="1:20" s="2" customFormat="1" ht="20.25">
      <c r="A169" s="61"/>
      <c r="B169" s="55"/>
      <c r="J169" s="3"/>
    </row>
    <row r="170" spans="1:20" s="2" customFormat="1" ht="20.25">
      <c r="A170" s="61"/>
      <c r="B170" s="55"/>
      <c r="J170" s="3"/>
    </row>
    <row r="171" spans="1:20" s="2" customFormat="1" ht="20.25">
      <c r="A171" s="61"/>
      <c r="B171" s="55"/>
      <c r="J171" s="3"/>
    </row>
    <row r="172" spans="1:20" s="2" customFormat="1" ht="20.25">
      <c r="A172" s="61"/>
      <c r="B172" s="55"/>
      <c r="J172" s="3"/>
    </row>
    <row r="173" spans="1:20" s="2" customFormat="1" ht="20.25">
      <c r="A173" s="61"/>
      <c r="B173" s="55"/>
      <c r="J173" s="3"/>
    </row>
    <row r="174" spans="1:20" s="2" customFormat="1" ht="20.25">
      <c r="A174" s="61"/>
      <c r="B174" s="55"/>
      <c r="J174" s="3"/>
    </row>
    <row r="175" spans="1:20" s="2" customFormat="1" ht="20.25">
      <c r="A175" s="61"/>
      <c r="B175" s="55"/>
      <c r="J175" s="3"/>
    </row>
    <row r="176" spans="1:20" s="2" customFormat="1" ht="20.25">
      <c r="A176" s="61"/>
      <c r="B176" s="55"/>
      <c r="J176" s="3"/>
    </row>
    <row r="177" spans="1:10" s="2" customFormat="1" ht="20.25">
      <c r="A177" s="61"/>
      <c r="B177" s="55"/>
      <c r="J177" s="3"/>
    </row>
  </sheetData>
  <autoFilter ref="A23:S149"/>
  <mergeCells count="62">
    <mergeCell ref="A166:S166"/>
    <mergeCell ref="D18:S18"/>
    <mergeCell ref="A31:B31"/>
    <mergeCell ref="A29:B29"/>
    <mergeCell ref="J19:K21"/>
    <mergeCell ref="P19:Q21"/>
    <mergeCell ref="C18:C21"/>
    <mergeCell ref="L19:M21"/>
    <mergeCell ref="R19:S21"/>
    <mergeCell ref="D19:I19"/>
    <mergeCell ref="D20:I20"/>
    <mergeCell ref="B18:B22"/>
    <mergeCell ref="A25:B25"/>
    <mergeCell ref="A137:B137"/>
    <mergeCell ref="A127:B127"/>
    <mergeCell ref="A119:B119"/>
    <mergeCell ref="A16:S16"/>
    <mergeCell ref="A15:S15"/>
    <mergeCell ref="A17:S17"/>
    <mergeCell ref="A45:B45"/>
    <mergeCell ref="A47:B47"/>
    <mergeCell ref="A18:A22"/>
    <mergeCell ref="A24:B24"/>
    <mergeCell ref="N19:O21"/>
    <mergeCell ref="A33:B33"/>
    <mergeCell ref="A135:B135"/>
    <mergeCell ref="A142:B142"/>
    <mergeCell ref="A55:B55"/>
    <mergeCell ref="A53:B53"/>
    <mergeCell ref="A61:B61"/>
    <mergeCell ref="A59:B59"/>
    <mergeCell ref="A131:B131"/>
    <mergeCell ref="A115:B115"/>
    <mergeCell ref="A72:B72"/>
    <mergeCell ref="A99:B99"/>
    <mergeCell ref="A67:B67"/>
    <mergeCell ref="N13:S13"/>
    <mergeCell ref="N14:S14"/>
    <mergeCell ref="I167:K167"/>
    <mergeCell ref="A75:B75"/>
    <mergeCell ref="A80:B80"/>
    <mergeCell ref="A111:B111"/>
    <mergeCell ref="A124:B124"/>
    <mergeCell ref="A122:B122"/>
    <mergeCell ref="A144:B144"/>
    <mergeCell ref="A83:B83"/>
    <mergeCell ref="A90:B90"/>
    <mergeCell ref="A94:B94"/>
    <mergeCell ref="A148:B148"/>
    <mergeCell ref="A164:B164"/>
    <mergeCell ref="A107:B107"/>
    <mergeCell ref="A101:B101"/>
    <mergeCell ref="N7:S7"/>
    <mergeCell ref="N9:S9"/>
    <mergeCell ref="N10:S10"/>
    <mergeCell ref="N11:S11"/>
    <mergeCell ref="N12:S12"/>
    <mergeCell ref="N1:S1"/>
    <mergeCell ref="N2:S2"/>
    <mergeCell ref="N3:S3"/>
    <mergeCell ref="N4:S4"/>
    <mergeCell ref="N5:S5"/>
  </mergeCells>
  <phoneticPr fontId="4" type="noConversion"/>
  <conditionalFormatting sqref="B152:B157">
    <cfRule type="expression" dxfId="55" priority="28">
      <formula>VALUE($L152)</formula>
    </cfRule>
  </conditionalFormatting>
  <conditionalFormatting sqref="B152:B157">
    <cfRule type="expression" dxfId="54" priority="27">
      <formula>EXACT($B152,"РАЗДЕЛ 2")</formula>
    </cfRule>
  </conditionalFormatting>
  <conditionalFormatting sqref="B152">
    <cfRule type="expression" dxfId="53" priority="26">
      <formula>VALUE($L152)</formula>
    </cfRule>
  </conditionalFormatting>
  <conditionalFormatting sqref="B152">
    <cfRule type="expression" dxfId="52" priority="25">
      <formula>EXACT($B152,"РАЗДЕЛ 2")</formula>
    </cfRule>
  </conditionalFormatting>
  <conditionalFormatting sqref="B153">
    <cfRule type="expression" dxfId="51" priority="24">
      <formula>VALUE($L153)</formula>
    </cfRule>
  </conditionalFormatting>
  <conditionalFormatting sqref="B153">
    <cfRule type="expression" dxfId="50" priority="23">
      <formula>EXACT($B153,"РАЗДЕЛ 2")</formula>
    </cfRule>
  </conditionalFormatting>
  <conditionalFormatting sqref="B154">
    <cfRule type="expression" dxfId="49" priority="22">
      <formula>VALUE($L154)</formula>
    </cfRule>
  </conditionalFormatting>
  <conditionalFormatting sqref="B154">
    <cfRule type="expression" dxfId="48" priority="21">
      <formula>EXACT($B154,"РАЗДЕЛ 2")</formula>
    </cfRule>
  </conditionalFormatting>
  <conditionalFormatting sqref="B155">
    <cfRule type="expression" dxfId="47" priority="20">
      <formula>VALUE($L155)</formula>
    </cfRule>
  </conditionalFormatting>
  <conditionalFormatting sqref="B155">
    <cfRule type="expression" dxfId="46" priority="19">
      <formula>EXACT($B155,"РАЗДЕЛ 2")</formula>
    </cfRule>
  </conditionalFormatting>
  <conditionalFormatting sqref="B156">
    <cfRule type="expression" dxfId="45" priority="18">
      <formula>VALUE($L156)</formula>
    </cfRule>
  </conditionalFormatting>
  <conditionalFormatting sqref="B156">
    <cfRule type="expression" dxfId="44" priority="17">
      <formula>EXACT($B156,"РАЗДЕЛ 2")</formula>
    </cfRule>
  </conditionalFormatting>
  <conditionalFormatting sqref="B157">
    <cfRule type="expression" dxfId="43" priority="16">
      <formula>VALUE($L157)</formula>
    </cfRule>
  </conditionalFormatting>
  <conditionalFormatting sqref="B157">
    <cfRule type="expression" dxfId="42" priority="15">
      <formula>EXACT($B157,"РАЗДЕЛ 2")</formula>
    </cfRule>
  </conditionalFormatting>
  <conditionalFormatting sqref="B160">
    <cfRule type="expression" dxfId="41" priority="14">
      <formula>VALUE($L158)</formula>
    </cfRule>
  </conditionalFormatting>
  <conditionalFormatting sqref="B160">
    <cfRule type="expression" dxfId="40" priority="13">
      <formula>EXACT($B158,"РАЗДЕЛ 2")</formula>
    </cfRule>
  </conditionalFormatting>
  <conditionalFormatting sqref="B161:B162">
    <cfRule type="expression" dxfId="39" priority="12">
      <formula>VALUE($L162)</formula>
    </cfRule>
  </conditionalFormatting>
  <conditionalFormatting sqref="B161:B162">
    <cfRule type="expression" dxfId="38" priority="11">
      <formula>EXACT($B162,"РАЗДЕЛ 2")</formula>
    </cfRule>
  </conditionalFormatting>
  <conditionalFormatting sqref="B162">
    <cfRule type="expression" dxfId="37" priority="10">
      <formula>VALUE($L163)</formula>
    </cfRule>
  </conditionalFormatting>
  <conditionalFormatting sqref="B162">
    <cfRule type="expression" dxfId="36" priority="9">
      <formula>EXACT($B163,"РАЗДЕЛ 2")</formula>
    </cfRule>
  </conditionalFormatting>
  <conditionalFormatting sqref="B157">
    <cfRule type="expression" dxfId="35" priority="8">
      <formula>VALUE($L157)</formula>
    </cfRule>
  </conditionalFormatting>
  <conditionalFormatting sqref="B157">
    <cfRule type="expression" dxfId="34" priority="7">
      <formula>EXACT($B157,"РАЗДЕЛ 2")</formula>
    </cfRule>
  </conditionalFormatting>
  <conditionalFormatting sqref="B158:B159">
    <cfRule type="expression" dxfId="33" priority="6">
      <formula>VALUE($L158)</formula>
    </cfRule>
  </conditionalFormatting>
  <conditionalFormatting sqref="B158:B159">
    <cfRule type="expression" dxfId="32" priority="5">
      <formula>EXACT($B158,"РАЗДЕЛ 2")</formula>
    </cfRule>
  </conditionalFormatting>
  <conditionalFormatting sqref="B159">
    <cfRule type="expression" dxfId="31" priority="4">
      <formula>EXACT($B159,"РАЗДЕЛ 2")</formula>
    </cfRule>
  </conditionalFormatting>
  <conditionalFormatting sqref="B159">
    <cfRule type="expression" dxfId="30" priority="3">
      <formula>VALUE($L159)</formula>
    </cfRule>
  </conditionalFormatting>
  <conditionalFormatting sqref="B163">
    <cfRule type="expression" dxfId="29" priority="2">
      <formula>VALUE(#REF!)</formula>
    </cfRule>
  </conditionalFormatting>
  <conditionalFormatting sqref="B163">
    <cfRule type="expression" dxfId="28" priority="1">
      <formula>EXACT(#REF!,"РАЗДЕЛ 2")</formula>
    </cfRule>
  </conditionalFormatting>
  <printOptions horizontalCentered="1"/>
  <pageMargins left="0.78740157480314965" right="0.39370078740157483" top="0.98425196850393704" bottom="0.59055118110236227" header="0" footer="0"/>
  <pageSetup paperSize="9" scale="30" fitToHeight="19" orientation="landscape" useFirstPageNumber="1" r:id="rId1"/>
  <headerFooter differentFirst="1">
    <oddHeader>&amp;C&amp;P</oddHeader>
  </headerFooter>
  <rowBreaks count="1" manualBreakCount="1">
    <brk id="162" max="1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CW44"/>
  <sheetViews>
    <sheetView tabSelected="1" view="pageBreakPreview" topLeftCell="C3" zoomScale="50" zoomScaleNormal="35" zoomScaleSheetLayoutView="50" zoomScalePageLayoutView="35" workbookViewId="0">
      <selection activeCell="C17" sqref="C17:L17"/>
    </sheetView>
  </sheetViews>
  <sheetFormatPr defaultRowHeight="36" customHeight="1"/>
  <cols>
    <col min="1" max="2" width="0" style="25" hidden="1" customWidth="1"/>
    <col min="3" max="3" width="13.42578125" style="26" customWidth="1"/>
    <col min="4" max="4" width="83.42578125" style="52" customWidth="1"/>
    <col min="5" max="5" width="41.140625" style="41" customWidth="1"/>
    <col min="6" max="6" width="42" style="41" customWidth="1"/>
    <col min="7" max="7" width="45.28515625" style="41" customWidth="1"/>
    <col min="8" max="8" width="42.5703125" style="41" customWidth="1"/>
    <col min="9" max="9" width="42.85546875" style="41" customWidth="1"/>
    <col min="10" max="10" width="53.42578125" style="41" customWidth="1"/>
    <col min="11" max="11" width="41.140625" style="41" customWidth="1"/>
    <col min="12" max="12" width="58.42578125" style="41" customWidth="1"/>
    <col min="13" max="13" width="53.42578125" style="41" customWidth="1"/>
    <col min="14" max="16384" width="9.140625" style="27"/>
  </cols>
  <sheetData>
    <row r="1" spans="1:15" ht="92.25" hidden="1" customHeight="1">
      <c r="I1" s="267" t="s">
        <v>155</v>
      </c>
      <c r="J1" s="267"/>
      <c r="K1" s="267"/>
    </row>
    <row r="2" spans="1:15" ht="123.75" hidden="1" customHeight="1">
      <c r="D2" s="53"/>
      <c r="I2" s="268" t="s">
        <v>156</v>
      </c>
      <c r="J2" s="268"/>
      <c r="K2" s="268"/>
      <c r="L2" s="42"/>
      <c r="M2" s="42"/>
      <c r="N2" s="28"/>
      <c r="O2" s="28"/>
    </row>
    <row r="3" spans="1:15" s="18" customFormat="1" ht="37.5" customHeight="1">
      <c r="A3" s="17"/>
      <c r="B3" s="17"/>
      <c r="C3" s="40"/>
      <c r="D3" s="65"/>
      <c r="E3" s="66"/>
      <c r="F3" s="67"/>
      <c r="G3" s="68"/>
      <c r="H3" s="68"/>
      <c r="I3" s="68"/>
      <c r="J3" s="231" t="s">
        <v>233</v>
      </c>
      <c r="K3" s="231"/>
      <c r="L3" s="231"/>
      <c r="M3" s="231"/>
      <c r="N3" s="231"/>
    </row>
    <row r="4" spans="1:15" s="18" customFormat="1" ht="37.5" customHeight="1">
      <c r="A4" s="39"/>
      <c r="B4" s="39"/>
      <c r="C4" s="40"/>
      <c r="D4" s="65"/>
      <c r="E4" s="66"/>
      <c r="F4" s="139"/>
      <c r="G4" s="68"/>
      <c r="H4" s="68"/>
      <c r="I4" s="68"/>
      <c r="J4" s="216" t="s">
        <v>173</v>
      </c>
      <c r="K4" s="216"/>
      <c r="L4" s="216"/>
      <c r="M4" s="216"/>
      <c r="N4" s="216"/>
    </row>
    <row r="5" spans="1:15" s="18" customFormat="1" ht="37.5" customHeight="1">
      <c r="A5" s="39"/>
      <c r="B5" s="39"/>
      <c r="C5" s="40"/>
      <c r="D5" s="65"/>
      <c r="E5" s="66"/>
      <c r="F5" s="139"/>
      <c r="G5" s="68"/>
      <c r="H5" s="68"/>
      <c r="I5" s="68"/>
      <c r="J5" s="216" t="s">
        <v>220</v>
      </c>
      <c r="K5" s="216"/>
      <c r="L5" s="216"/>
      <c r="M5" s="216"/>
      <c r="N5" s="216"/>
    </row>
    <row r="6" spans="1:15" s="18" customFormat="1" ht="37.5" customHeight="1">
      <c r="A6" s="39"/>
      <c r="B6" s="39"/>
      <c r="C6" s="40"/>
      <c r="D6" s="65"/>
      <c r="E6" s="66"/>
      <c r="F6" s="139"/>
      <c r="G6" s="68"/>
      <c r="H6" s="68"/>
      <c r="I6" s="68"/>
      <c r="J6" s="216" t="s">
        <v>162</v>
      </c>
      <c r="K6" s="216"/>
      <c r="L6" s="216"/>
      <c r="M6" s="216"/>
      <c r="N6" s="216"/>
    </row>
    <row r="7" spans="1:15" s="18" customFormat="1" ht="37.5" customHeight="1">
      <c r="A7" s="39"/>
      <c r="B7" s="39"/>
      <c r="C7" s="40"/>
      <c r="D7" s="65"/>
      <c r="E7" s="66"/>
      <c r="F7" s="139"/>
      <c r="G7" s="68"/>
      <c r="H7" s="68"/>
      <c r="I7" s="68"/>
      <c r="J7" s="216" t="s">
        <v>238</v>
      </c>
      <c r="K7" s="216"/>
      <c r="L7" s="216"/>
      <c r="M7" s="216"/>
      <c r="N7" s="216"/>
    </row>
    <row r="8" spans="1:15" s="18" customFormat="1" ht="37.5" customHeight="1">
      <c r="A8" s="39"/>
      <c r="B8" s="39"/>
      <c r="C8" s="40"/>
      <c r="D8" s="65"/>
      <c r="E8" s="66"/>
      <c r="F8" s="139"/>
      <c r="G8" s="68"/>
      <c r="H8" s="68"/>
      <c r="I8" s="68"/>
      <c r="J8" s="139"/>
      <c r="K8" s="139"/>
      <c r="L8" s="139"/>
      <c r="M8" s="68"/>
    </row>
    <row r="9" spans="1:15" s="18" customFormat="1" ht="49.5" customHeight="1">
      <c r="A9" s="17"/>
      <c r="B9" s="17"/>
      <c r="C9" s="40"/>
      <c r="D9" s="65"/>
      <c r="E9" s="66"/>
      <c r="F9" s="68"/>
      <c r="G9" s="68"/>
      <c r="H9" s="68"/>
      <c r="I9" s="84"/>
      <c r="J9" s="231" t="s">
        <v>234</v>
      </c>
      <c r="K9" s="231"/>
      <c r="L9" s="231"/>
      <c r="M9" s="231"/>
      <c r="N9" s="231"/>
    </row>
    <row r="10" spans="1:15" s="18" customFormat="1" ht="49.5" customHeight="1">
      <c r="A10" s="17"/>
      <c r="B10" s="17"/>
      <c r="C10" s="40"/>
      <c r="D10" s="65"/>
      <c r="E10" s="66"/>
      <c r="F10" s="68"/>
      <c r="G10" s="68"/>
      <c r="H10" s="68"/>
      <c r="I10" s="69"/>
      <c r="J10" s="216" t="s">
        <v>221</v>
      </c>
      <c r="K10" s="216"/>
      <c r="L10" s="216"/>
      <c r="M10" s="216"/>
      <c r="N10" s="216"/>
    </row>
    <row r="11" spans="1:15" s="18" customFormat="1" ht="37.5" customHeight="1">
      <c r="A11" s="17"/>
      <c r="B11" s="17"/>
      <c r="C11" s="40"/>
      <c r="D11" s="65"/>
      <c r="E11" s="66"/>
      <c r="F11" s="68"/>
      <c r="G11" s="68"/>
      <c r="H11" s="68"/>
      <c r="I11" s="69"/>
      <c r="J11" s="216" t="s">
        <v>222</v>
      </c>
      <c r="K11" s="216"/>
      <c r="L11" s="216"/>
      <c r="M11" s="216"/>
      <c r="N11" s="216"/>
    </row>
    <row r="12" spans="1:15" s="18" customFormat="1" ht="37.5" customHeight="1">
      <c r="A12" s="39"/>
      <c r="B12" s="39"/>
      <c r="C12" s="40"/>
      <c r="D12" s="65"/>
      <c r="E12" s="66"/>
      <c r="F12" s="68"/>
      <c r="G12" s="68"/>
      <c r="H12" s="68"/>
      <c r="I12" s="69"/>
      <c r="J12" s="216" t="s">
        <v>220</v>
      </c>
      <c r="K12" s="216"/>
      <c r="L12" s="216"/>
      <c r="M12" s="216"/>
      <c r="N12" s="216"/>
    </row>
    <row r="13" spans="1:15" s="18" customFormat="1" ht="49.5" customHeight="1">
      <c r="A13" s="39"/>
      <c r="B13" s="39"/>
      <c r="C13" s="40"/>
      <c r="D13" s="65"/>
      <c r="E13" s="66"/>
      <c r="F13" s="68"/>
      <c r="G13" s="68"/>
      <c r="H13" s="68"/>
      <c r="I13" s="69"/>
      <c r="J13" s="216" t="s">
        <v>226</v>
      </c>
      <c r="K13" s="216"/>
      <c r="L13" s="216"/>
      <c r="M13" s="216"/>
      <c r="N13" s="216"/>
    </row>
    <row r="14" spans="1:15" s="18" customFormat="1" ht="78" customHeight="1">
      <c r="A14" s="39"/>
      <c r="B14" s="39"/>
      <c r="C14" s="40"/>
      <c r="D14" s="65"/>
      <c r="E14" s="66"/>
      <c r="F14" s="68"/>
      <c r="G14" s="68"/>
      <c r="H14" s="68"/>
      <c r="I14" s="69"/>
      <c r="J14" s="217" t="s">
        <v>235</v>
      </c>
      <c r="K14" s="217"/>
      <c r="L14" s="217"/>
      <c r="M14" s="217"/>
      <c r="N14" s="217"/>
    </row>
    <row r="15" spans="1:15" s="18" customFormat="1" ht="49.5" customHeight="1">
      <c r="A15" s="17"/>
      <c r="B15" s="17"/>
      <c r="C15" s="40"/>
      <c r="D15" s="65"/>
      <c r="E15" s="66"/>
      <c r="F15" s="68"/>
      <c r="G15" s="68"/>
      <c r="H15" s="68"/>
      <c r="I15" s="69"/>
      <c r="J15" s="216" t="s">
        <v>237</v>
      </c>
      <c r="K15" s="216"/>
      <c r="L15" s="216"/>
      <c r="M15" s="216"/>
      <c r="N15" s="216"/>
    </row>
    <row r="16" spans="1:15" s="18" customFormat="1" ht="49.5" customHeight="1">
      <c r="A16" s="17"/>
      <c r="B16" s="17"/>
      <c r="C16" s="40"/>
      <c r="D16" s="65"/>
      <c r="E16" s="66"/>
      <c r="F16" s="68"/>
      <c r="G16" s="68"/>
      <c r="H16" s="68"/>
      <c r="I16" s="69"/>
      <c r="J16" s="69"/>
      <c r="K16" s="272"/>
      <c r="L16" s="272"/>
      <c r="M16" s="272"/>
    </row>
    <row r="17" spans="1:80" s="18" customFormat="1" ht="66" customHeight="1">
      <c r="A17" s="17"/>
      <c r="B17" s="17"/>
      <c r="C17" s="273" t="s">
        <v>186</v>
      </c>
      <c r="D17" s="273"/>
      <c r="E17" s="273"/>
      <c r="F17" s="273"/>
      <c r="G17" s="273"/>
      <c r="H17" s="273"/>
      <c r="I17" s="273"/>
      <c r="J17" s="273"/>
      <c r="K17" s="273"/>
      <c r="L17" s="273"/>
      <c r="M17" s="83"/>
    </row>
    <row r="18" spans="1:80" s="18" customFormat="1" ht="249" customHeight="1">
      <c r="A18" s="17"/>
      <c r="B18" s="17"/>
      <c r="C18" s="274" t="s">
        <v>198</v>
      </c>
      <c r="D18" s="274"/>
      <c r="E18" s="274"/>
      <c r="F18" s="274"/>
      <c r="G18" s="274"/>
      <c r="H18" s="274"/>
      <c r="I18" s="274"/>
      <c r="J18" s="274"/>
      <c r="K18" s="274"/>
      <c r="L18" s="274"/>
      <c r="M18" s="82"/>
    </row>
    <row r="19" spans="1:80" s="18" customFormat="1" ht="189" customHeight="1">
      <c r="A19" s="275" t="s">
        <v>147</v>
      </c>
      <c r="B19" s="278" t="s">
        <v>148</v>
      </c>
      <c r="C19" s="281" t="s">
        <v>1</v>
      </c>
      <c r="D19" s="282" t="s">
        <v>157</v>
      </c>
      <c r="E19" s="291" t="s">
        <v>210</v>
      </c>
      <c r="F19" s="281" t="s">
        <v>199</v>
      </c>
      <c r="G19" s="281"/>
      <c r="H19" s="281"/>
      <c r="I19" s="281"/>
      <c r="J19" s="281"/>
      <c r="K19" s="281"/>
      <c r="L19" s="281"/>
      <c r="M19" s="81"/>
      <c r="N19" s="71"/>
      <c r="O19" s="71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</row>
    <row r="20" spans="1:80" s="18" customFormat="1" ht="69" customHeight="1">
      <c r="A20" s="276"/>
      <c r="B20" s="279"/>
      <c r="C20" s="281"/>
      <c r="D20" s="282"/>
      <c r="E20" s="291"/>
      <c r="F20" s="269" t="s">
        <v>159</v>
      </c>
      <c r="G20" s="270"/>
      <c r="H20" s="270"/>
      <c r="I20" s="270"/>
      <c r="J20" s="270"/>
      <c r="K20" s="270"/>
      <c r="L20" s="271"/>
      <c r="M20" s="36"/>
    </row>
    <row r="21" spans="1:80" s="18" customFormat="1" ht="36" customHeight="1">
      <c r="A21" s="276"/>
      <c r="B21" s="279"/>
      <c r="C21" s="281"/>
      <c r="D21" s="282"/>
      <c r="E21" s="291"/>
      <c r="F21" s="291" t="s">
        <v>211</v>
      </c>
      <c r="G21" s="291" t="s">
        <v>158</v>
      </c>
      <c r="H21" s="291" t="s">
        <v>160</v>
      </c>
      <c r="I21" s="291" t="s">
        <v>215</v>
      </c>
      <c r="J21" s="291" t="s">
        <v>212</v>
      </c>
      <c r="K21" s="275" t="s">
        <v>214</v>
      </c>
      <c r="L21" s="283" t="s">
        <v>213</v>
      </c>
      <c r="M21" s="36"/>
    </row>
    <row r="22" spans="1:80" s="18" customFormat="1" ht="36" customHeight="1">
      <c r="A22" s="276"/>
      <c r="B22" s="279"/>
      <c r="C22" s="281"/>
      <c r="D22" s="282"/>
      <c r="E22" s="291"/>
      <c r="F22" s="291"/>
      <c r="G22" s="292"/>
      <c r="H22" s="291"/>
      <c r="I22" s="291"/>
      <c r="J22" s="291"/>
      <c r="K22" s="276"/>
      <c r="L22" s="284"/>
      <c r="M22" s="36"/>
    </row>
    <row r="23" spans="1:80" s="18" customFormat="1" ht="321.75" customHeight="1">
      <c r="A23" s="276"/>
      <c r="B23" s="279"/>
      <c r="C23" s="281"/>
      <c r="D23" s="282"/>
      <c r="E23" s="291"/>
      <c r="F23" s="291"/>
      <c r="G23" s="292"/>
      <c r="H23" s="291"/>
      <c r="I23" s="291"/>
      <c r="J23" s="291"/>
      <c r="K23" s="277"/>
      <c r="L23" s="285"/>
      <c r="M23" s="36"/>
    </row>
    <row r="24" spans="1:80" s="18" customFormat="1" ht="48" customHeight="1">
      <c r="A24" s="277"/>
      <c r="B24" s="280"/>
      <c r="C24" s="281"/>
      <c r="D24" s="282"/>
      <c r="E24" s="73" t="s">
        <v>6</v>
      </c>
      <c r="F24" s="73" t="s">
        <v>6</v>
      </c>
      <c r="G24" s="73" t="s">
        <v>6</v>
      </c>
      <c r="H24" s="73" t="s">
        <v>6</v>
      </c>
      <c r="I24" s="73" t="s">
        <v>6</v>
      </c>
      <c r="J24" s="43" t="s">
        <v>6</v>
      </c>
      <c r="K24" s="43" t="s">
        <v>6</v>
      </c>
      <c r="L24" s="43" t="s">
        <v>6</v>
      </c>
      <c r="M24" s="36"/>
    </row>
    <row r="25" spans="1:80" s="51" customFormat="1" ht="39" customHeight="1">
      <c r="A25" s="50"/>
      <c r="B25" s="50"/>
      <c r="C25" s="79">
        <v>1</v>
      </c>
      <c r="D25" s="79">
        <v>2</v>
      </c>
      <c r="E25" s="79">
        <v>3</v>
      </c>
      <c r="F25" s="79">
        <v>4</v>
      </c>
      <c r="G25" s="79">
        <v>5</v>
      </c>
      <c r="H25" s="79">
        <v>6</v>
      </c>
      <c r="I25" s="79">
        <v>7</v>
      </c>
      <c r="J25" s="80">
        <v>8</v>
      </c>
      <c r="K25" s="80">
        <v>9</v>
      </c>
      <c r="L25" s="80">
        <v>10</v>
      </c>
    </row>
    <row r="26" spans="1:80" s="18" customFormat="1" ht="139.5" customHeight="1">
      <c r="A26" s="19"/>
      <c r="B26" s="19"/>
      <c r="C26" s="293" t="s">
        <v>161</v>
      </c>
      <c r="D26" s="293"/>
      <c r="E26" s="204">
        <f>E27+E28+E29+E30+E31+E32+E33+E34+E35+E36+E37+E38</f>
        <v>1560681.39</v>
      </c>
      <c r="F26" s="205">
        <f t="shared" ref="F26:L26" si="0">F27+F28+F29+F30+F31+F32+F33+F34+F35+F36+F37+F38</f>
        <v>0</v>
      </c>
      <c r="G26" s="204">
        <f>G27+G28+G29+G30+G31+G32+G33+G34+G35+G36+G37+G38</f>
        <v>1282421.3899999999</v>
      </c>
      <c r="H26" s="205">
        <f t="shared" si="0"/>
        <v>0</v>
      </c>
      <c r="I26" s="205">
        <f t="shared" ref="I26" si="1">I27+I28+I29+I30+I31+I32+I33+I34+I35+I36+I37+I38</f>
        <v>0</v>
      </c>
      <c r="J26" s="204">
        <f>J27+J28+J29+J30+J31+J32+J33+J34+J35+J36+J37+J38</f>
        <v>130000</v>
      </c>
      <c r="K26" s="204">
        <f>K27+K28+K29+K30+K31+K32+K33+K34+K35+K36+K37+K38</f>
        <v>148260</v>
      </c>
      <c r="L26" s="205">
        <f t="shared" si="0"/>
        <v>0</v>
      </c>
    </row>
    <row r="27" spans="1:80" s="18" customFormat="1" ht="143.25" customHeight="1">
      <c r="A27" s="17"/>
      <c r="B27" s="17"/>
      <c r="C27" s="206" t="s">
        <v>163</v>
      </c>
      <c r="D27" s="207" t="s">
        <v>174</v>
      </c>
      <c r="E27" s="208">
        <f>G27+H27+I27+J27+K27</f>
        <v>169652.23</v>
      </c>
      <c r="F27" s="209">
        <v>0</v>
      </c>
      <c r="G27" s="210">
        <v>139890</v>
      </c>
      <c r="H27" s="209">
        <v>0</v>
      </c>
      <c r="I27" s="209">
        <v>0</v>
      </c>
      <c r="J27" s="210">
        <v>10000</v>
      </c>
      <c r="K27" s="208">
        <v>19762.23</v>
      </c>
      <c r="L27" s="209">
        <v>0</v>
      </c>
    </row>
    <row r="28" spans="1:80" s="18" customFormat="1" ht="144.75" customHeight="1">
      <c r="A28" s="17"/>
      <c r="B28" s="17"/>
      <c r="C28" s="206" t="s">
        <v>164</v>
      </c>
      <c r="D28" s="207" t="s">
        <v>175</v>
      </c>
      <c r="E28" s="208">
        <f t="shared" ref="E28:E38" si="2">G28+H28+I28+J28+K28</f>
        <v>22221.95</v>
      </c>
      <c r="F28" s="209">
        <v>0</v>
      </c>
      <c r="G28" s="210">
        <v>12221.95</v>
      </c>
      <c r="H28" s="209">
        <v>0</v>
      </c>
      <c r="I28" s="209">
        <v>0</v>
      </c>
      <c r="J28" s="210">
        <v>10000</v>
      </c>
      <c r="K28" s="209">
        <v>0</v>
      </c>
      <c r="L28" s="209">
        <v>0</v>
      </c>
    </row>
    <row r="29" spans="1:80" s="18" customFormat="1" ht="129" customHeight="1">
      <c r="A29" s="17"/>
      <c r="B29" s="17"/>
      <c r="C29" s="206" t="s">
        <v>165</v>
      </c>
      <c r="D29" s="207" t="s">
        <v>176</v>
      </c>
      <c r="E29" s="208">
        <f t="shared" si="2"/>
        <v>21483.53</v>
      </c>
      <c r="F29" s="209">
        <v>0</v>
      </c>
      <c r="G29" s="210">
        <v>11483.53</v>
      </c>
      <c r="H29" s="209">
        <v>0</v>
      </c>
      <c r="I29" s="209">
        <v>0</v>
      </c>
      <c r="J29" s="210">
        <v>10000</v>
      </c>
      <c r="K29" s="209">
        <v>0</v>
      </c>
      <c r="L29" s="209">
        <v>0</v>
      </c>
    </row>
    <row r="30" spans="1:80" s="18" customFormat="1" ht="141.75" customHeight="1">
      <c r="A30" s="17"/>
      <c r="B30" s="17"/>
      <c r="C30" s="206" t="s">
        <v>166</v>
      </c>
      <c r="D30" s="207" t="s">
        <v>177</v>
      </c>
      <c r="E30" s="208">
        <f t="shared" si="2"/>
        <v>32500.02</v>
      </c>
      <c r="F30" s="209">
        <v>0</v>
      </c>
      <c r="G30" s="210">
        <v>22500.02</v>
      </c>
      <c r="H30" s="209">
        <v>0</v>
      </c>
      <c r="I30" s="209">
        <v>0</v>
      </c>
      <c r="J30" s="210">
        <v>10000</v>
      </c>
      <c r="K30" s="209">
        <v>0</v>
      </c>
      <c r="L30" s="209">
        <v>0</v>
      </c>
    </row>
    <row r="31" spans="1:80" s="18" customFormat="1" ht="140.25" customHeight="1">
      <c r="A31" s="17"/>
      <c r="B31" s="17"/>
      <c r="C31" s="206" t="s">
        <v>9</v>
      </c>
      <c r="D31" s="207" t="s">
        <v>178</v>
      </c>
      <c r="E31" s="208">
        <f t="shared" si="2"/>
        <v>499296.17</v>
      </c>
      <c r="F31" s="209">
        <v>0</v>
      </c>
      <c r="G31" s="210">
        <v>419996</v>
      </c>
      <c r="H31" s="209">
        <v>0</v>
      </c>
      <c r="I31" s="209">
        <v>0</v>
      </c>
      <c r="J31" s="210">
        <v>20000</v>
      </c>
      <c r="K31" s="210">
        <v>59300.17</v>
      </c>
      <c r="L31" s="209">
        <v>0</v>
      </c>
    </row>
    <row r="32" spans="1:80" s="18" customFormat="1" ht="134.25" customHeight="1">
      <c r="A32" s="17"/>
      <c r="B32" s="17"/>
      <c r="C32" s="211" t="s">
        <v>167</v>
      </c>
      <c r="D32" s="207" t="s">
        <v>179</v>
      </c>
      <c r="E32" s="208">
        <f t="shared" si="2"/>
        <v>249571.02</v>
      </c>
      <c r="F32" s="209">
        <v>0</v>
      </c>
      <c r="G32" s="210">
        <v>209911</v>
      </c>
      <c r="H32" s="209">
        <v>0</v>
      </c>
      <c r="I32" s="209">
        <v>0</v>
      </c>
      <c r="J32" s="210">
        <v>10000</v>
      </c>
      <c r="K32" s="210">
        <v>29660.02</v>
      </c>
      <c r="L32" s="209">
        <v>0</v>
      </c>
    </row>
    <row r="33" spans="1:777" s="18" customFormat="1" ht="131.25" customHeight="1">
      <c r="A33" s="17"/>
      <c r="B33" s="17"/>
      <c r="C33" s="212" t="s">
        <v>149</v>
      </c>
      <c r="D33" s="207" t="s">
        <v>180</v>
      </c>
      <c r="E33" s="208">
        <f t="shared" si="2"/>
        <v>329252.58</v>
      </c>
      <c r="F33" s="209">
        <v>0</v>
      </c>
      <c r="G33" s="210">
        <v>279715</v>
      </c>
      <c r="H33" s="209">
        <v>0</v>
      </c>
      <c r="I33" s="209">
        <v>0</v>
      </c>
      <c r="J33" s="213">
        <v>10000</v>
      </c>
      <c r="K33" s="210">
        <v>39537.58</v>
      </c>
      <c r="L33" s="209">
        <v>0</v>
      </c>
    </row>
    <row r="34" spans="1:777" s="18" customFormat="1" ht="131.25" customHeight="1">
      <c r="A34" s="39"/>
      <c r="B34" s="39"/>
      <c r="C34" s="212" t="s">
        <v>168</v>
      </c>
      <c r="D34" s="207" t="s">
        <v>181</v>
      </c>
      <c r="E34" s="208">
        <f t="shared" si="2"/>
        <v>21045.43</v>
      </c>
      <c r="F34" s="209">
        <v>0</v>
      </c>
      <c r="G34" s="210">
        <v>11045.43</v>
      </c>
      <c r="H34" s="209">
        <v>0</v>
      </c>
      <c r="I34" s="209">
        <v>0</v>
      </c>
      <c r="J34" s="213">
        <v>10000</v>
      </c>
      <c r="K34" s="209">
        <v>0</v>
      </c>
      <c r="L34" s="209">
        <v>0</v>
      </c>
    </row>
    <row r="35" spans="1:777" s="18" customFormat="1" ht="141.75" customHeight="1">
      <c r="A35" s="17"/>
      <c r="B35" s="17"/>
      <c r="C35" s="212" t="s">
        <v>10</v>
      </c>
      <c r="D35" s="207" t="s">
        <v>182</v>
      </c>
      <c r="E35" s="208">
        <f t="shared" si="2"/>
        <v>34271</v>
      </c>
      <c r="F35" s="209">
        <v>0</v>
      </c>
      <c r="G35" s="210">
        <v>24271</v>
      </c>
      <c r="H35" s="209">
        <v>0</v>
      </c>
      <c r="I35" s="209">
        <v>0</v>
      </c>
      <c r="J35" s="213">
        <v>10000</v>
      </c>
      <c r="K35" s="209">
        <v>0</v>
      </c>
      <c r="L35" s="209">
        <v>0</v>
      </c>
    </row>
    <row r="36" spans="1:777" s="18" customFormat="1" ht="133.5" customHeight="1">
      <c r="A36" s="17"/>
      <c r="B36" s="17"/>
      <c r="C36" s="212" t="s">
        <v>169</v>
      </c>
      <c r="D36" s="207" t="s">
        <v>183</v>
      </c>
      <c r="E36" s="208">
        <f t="shared" si="2"/>
        <v>78830.2</v>
      </c>
      <c r="F36" s="209">
        <v>0</v>
      </c>
      <c r="G36" s="210">
        <v>68830.2</v>
      </c>
      <c r="H36" s="209">
        <v>0</v>
      </c>
      <c r="I36" s="209">
        <v>0</v>
      </c>
      <c r="J36" s="213">
        <v>10000</v>
      </c>
      <c r="K36" s="209">
        <v>0</v>
      </c>
      <c r="L36" s="209">
        <v>0</v>
      </c>
      <c r="M36" s="36"/>
      <c r="N36" s="36"/>
      <c r="O36" s="36"/>
    </row>
    <row r="37" spans="1:777" s="18" customFormat="1" ht="143.25" customHeight="1">
      <c r="A37" s="17"/>
      <c r="B37" s="17"/>
      <c r="C37" s="206" t="s">
        <v>170</v>
      </c>
      <c r="D37" s="207" t="s">
        <v>184</v>
      </c>
      <c r="E37" s="208">
        <f t="shared" si="2"/>
        <v>78731.7</v>
      </c>
      <c r="F37" s="214">
        <v>0</v>
      </c>
      <c r="G37" s="213">
        <v>68731.7</v>
      </c>
      <c r="H37" s="214">
        <v>0</v>
      </c>
      <c r="I37" s="214">
        <v>0</v>
      </c>
      <c r="J37" s="213">
        <v>10000</v>
      </c>
      <c r="K37" s="214">
        <v>0</v>
      </c>
      <c r="L37" s="214">
        <v>0</v>
      </c>
      <c r="M37" s="36"/>
      <c r="N37" s="36"/>
      <c r="O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  <c r="HT37" s="36"/>
      <c r="HU37" s="36"/>
      <c r="HV37" s="36"/>
      <c r="HW37" s="36"/>
      <c r="HX37" s="36"/>
      <c r="HY37" s="36"/>
      <c r="HZ37" s="36"/>
      <c r="IA37" s="36"/>
      <c r="IB37" s="36"/>
      <c r="IC37" s="36"/>
      <c r="ID37" s="36"/>
      <c r="IE37" s="36"/>
      <c r="IF37" s="36"/>
      <c r="IG37" s="36"/>
      <c r="IH37" s="36"/>
      <c r="II37" s="36"/>
      <c r="IJ37" s="36"/>
      <c r="IK37" s="36"/>
      <c r="IL37" s="36"/>
      <c r="IM37" s="36"/>
      <c r="IN37" s="36"/>
      <c r="IO37" s="36"/>
      <c r="IP37" s="36"/>
      <c r="IQ37" s="36"/>
      <c r="IR37" s="36"/>
      <c r="IS37" s="36"/>
      <c r="IT37" s="36"/>
      <c r="IU37" s="36"/>
      <c r="IV37" s="36"/>
      <c r="IW37" s="36"/>
      <c r="IX37" s="36"/>
      <c r="IY37" s="36"/>
      <c r="IZ37" s="36"/>
      <c r="JA37" s="36"/>
      <c r="JB37" s="36"/>
      <c r="JC37" s="36"/>
      <c r="JD37" s="36"/>
      <c r="JE37" s="36"/>
      <c r="JF37" s="36"/>
      <c r="JG37" s="36"/>
      <c r="JH37" s="36"/>
      <c r="JI37" s="36"/>
      <c r="JJ37" s="36"/>
      <c r="JK37" s="36"/>
      <c r="JL37" s="36"/>
      <c r="JM37" s="36"/>
      <c r="JN37" s="36"/>
      <c r="JO37" s="36"/>
      <c r="JP37" s="36"/>
      <c r="JQ37" s="36"/>
      <c r="JR37" s="36"/>
      <c r="JS37" s="36"/>
      <c r="JT37" s="36"/>
      <c r="JU37" s="36"/>
      <c r="JV37" s="36"/>
      <c r="JW37" s="36"/>
      <c r="JX37" s="36"/>
      <c r="JY37" s="36"/>
      <c r="JZ37" s="36"/>
      <c r="KA37" s="36"/>
      <c r="KB37" s="36"/>
      <c r="KC37" s="36"/>
      <c r="KD37" s="36"/>
      <c r="KE37" s="36"/>
      <c r="KF37" s="36"/>
      <c r="KG37" s="36"/>
      <c r="KH37" s="36"/>
      <c r="KI37" s="36"/>
      <c r="KJ37" s="36"/>
      <c r="KK37" s="36"/>
      <c r="KL37" s="36"/>
      <c r="KM37" s="36"/>
      <c r="KN37" s="36"/>
      <c r="KO37" s="36"/>
      <c r="KP37" s="36"/>
      <c r="KQ37" s="36"/>
      <c r="KR37" s="36"/>
      <c r="KS37" s="36"/>
      <c r="KT37" s="36"/>
      <c r="KU37" s="36"/>
      <c r="KV37" s="36"/>
      <c r="KW37" s="36"/>
      <c r="KX37" s="36"/>
      <c r="KY37" s="36"/>
      <c r="KZ37" s="36"/>
      <c r="LA37" s="36"/>
      <c r="LB37" s="36"/>
      <c r="LC37" s="36"/>
      <c r="LD37" s="36"/>
      <c r="LE37" s="36"/>
      <c r="LF37" s="36"/>
      <c r="LG37" s="36"/>
      <c r="LH37" s="36"/>
      <c r="LI37" s="36"/>
      <c r="LJ37" s="36"/>
      <c r="LK37" s="36"/>
      <c r="LL37" s="36"/>
      <c r="LM37" s="36"/>
      <c r="LN37" s="36"/>
      <c r="LO37" s="36"/>
      <c r="LP37" s="36"/>
      <c r="LQ37" s="36"/>
      <c r="LR37" s="36"/>
      <c r="LS37" s="36"/>
      <c r="LT37" s="36"/>
      <c r="LU37" s="36"/>
      <c r="LV37" s="36"/>
      <c r="LW37" s="36"/>
      <c r="LX37" s="36"/>
      <c r="LY37" s="36"/>
      <c r="LZ37" s="36"/>
      <c r="MA37" s="36"/>
      <c r="MB37" s="36"/>
      <c r="MC37" s="36"/>
      <c r="MD37" s="36"/>
      <c r="ME37" s="36"/>
      <c r="MF37" s="36"/>
      <c r="MG37" s="36"/>
      <c r="MH37" s="36"/>
      <c r="MI37" s="36"/>
      <c r="MJ37" s="36"/>
      <c r="MK37" s="36"/>
      <c r="ML37" s="36"/>
      <c r="MM37" s="36"/>
      <c r="MN37" s="36"/>
      <c r="MO37" s="36"/>
      <c r="MP37" s="36"/>
      <c r="MQ37" s="36"/>
      <c r="MR37" s="36"/>
      <c r="MS37" s="36"/>
      <c r="MT37" s="36"/>
      <c r="MU37" s="36"/>
      <c r="MV37" s="36"/>
      <c r="MW37" s="36"/>
      <c r="MX37" s="36"/>
      <c r="MY37" s="36"/>
      <c r="MZ37" s="36"/>
      <c r="NA37" s="36"/>
      <c r="NB37" s="36"/>
      <c r="NC37" s="36"/>
      <c r="ND37" s="36"/>
      <c r="NE37" s="36"/>
      <c r="NF37" s="36"/>
      <c r="NG37" s="36"/>
      <c r="NH37" s="36"/>
      <c r="NI37" s="36"/>
      <c r="NJ37" s="36"/>
      <c r="NK37" s="36"/>
      <c r="NL37" s="36"/>
      <c r="NM37" s="36"/>
      <c r="NN37" s="36"/>
      <c r="NO37" s="36"/>
      <c r="NP37" s="36"/>
      <c r="NQ37" s="36"/>
      <c r="NR37" s="36"/>
      <c r="NS37" s="36"/>
      <c r="NT37" s="36"/>
      <c r="NU37" s="36"/>
      <c r="NV37" s="36"/>
      <c r="NW37" s="36"/>
      <c r="NX37" s="36"/>
      <c r="NY37" s="36"/>
      <c r="NZ37" s="36"/>
      <c r="OA37" s="36"/>
      <c r="OB37" s="36"/>
      <c r="OC37" s="36"/>
      <c r="OD37" s="36"/>
      <c r="OE37" s="36"/>
      <c r="OF37" s="36"/>
      <c r="OG37" s="36"/>
      <c r="OH37" s="36"/>
      <c r="OI37" s="36"/>
      <c r="OJ37" s="36"/>
      <c r="OK37" s="36"/>
      <c r="OL37" s="36"/>
      <c r="OM37" s="36"/>
      <c r="ON37" s="36"/>
      <c r="OO37" s="36"/>
      <c r="OP37" s="36"/>
      <c r="OQ37" s="36"/>
      <c r="OR37" s="36"/>
      <c r="OS37" s="36"/>
      <c r="OT37" s="36"/>
      <c r="OU37" s="36"/>
      <c r="OV37" s="36"/>
      <c r="OW37" s="36"/>
      <c r="OX37" s="36"/>
      <c r="OY37" s="36"/>
      <c r="OZ37" s="36"/>
      <c r="PA37" s="36"/>
      <c r="PB37" s="36"/>
      <c r="PC37" s="36"/>
      <c r="PD37" s="36"/>
      <c r="PE37" s="36"/>
      <c r="PF37" s="36"/>
      <c r="PG37" s="36"/>
      <c r="PH37" s="36"/>
      <c r="PI37" s="36"/>
      <c r="PJ37" s="36"/>
      <c r="PK37" s="36"/>
      <c r="PL37" s="36"/>
      <c r="PM37" s="36"/>
      <c r="PN37" s="36"/>
      <c r="PO37" s="36"/>
      <c r="PP37" s="36"/>
      <c r="PQ37" s="36"/>
      <c r="PR37" s="36"/>
      <c r="PS37" s="36"/>
      <c r="PT37" s="36"/>
      <c r="PU37" s="36"/>
      <c r="PV37" s="36"/>
      <c r="PW37" s="36"/>
      <c r="PX37" s="36"/>
      <c r="PY37" s="36"/>
      <c r="PZ37" s="36"/>
      <c r="QA37" s="36"/>
      <c r="QB37" s="36"/>
      <c r="QC37" s="36"/>
      <c r="QD37" s="36"/>
      <c r="QE37" s="36"/>
      <c r="QF37" s="36"/>
      <c r="QG37" s="36"/>
      <c r="QH37" s="36"/>
      <c r="QI37" s="36"/>
      <c r="QJ37" s="36"/>
      <c r="QK37" s="36"/>
      <c r="QL37" s="36"/>
      <c r="QM37" s="36"/>
      <c r="QN37" s="36"/>
      <c r="QO37" s="36"/>
      <c r="QP37" s="36"/>
      <c r="QQ37" s="36"/>
      <c r="QR37" s="36"/>
      <c r="QS37" s="36"/>
      <c r="QT37" s="36"/>
      <c r="QU37" s="36"/>
      <c r="QV37" s="36"/>
      <c r="QW37" s="36"/>
      <c r="QX37" s="36"/>
      <c r="QY37" s="36"/>
      <c r="QZ37" s="36"/>
      <c r="RA37" s="36"/>
      <c r="RB37" s="36"/>
      <c r="RC37" s="36"/>
      <c r="RD37" s="36"/>
      <c r="RE37" s="36"/>
      <c r="RF37" s="36"/>
      <c r="RG37" s="36"/>
      <c r="RH37" s="36"/>
      <c r="RI37" s="36"/>
      <c r="RJ37" s="36"/>
      <c r="RK37" s="36"/>
      <c r="RL37" s="36"/>
      <c r="RM37" s="36"/>
      <c r="RN37" s="36"/>
      <c r="RO37" s="36"/>
      <c r="RP37" s="36"/>
      <c r="RQ37" s="36"/>
      <c r="RR37" s="36"/>
      <c r="RS37" s="36"/>
      <c r="RT37" s="36"/>
      <c r="RU37" s="36"/>
      <c r="RV37" s="36"/>
      <c r="RW37" s="36"/>
      <c r="RX37" s="36"/>
      <c r="RY37" s="36"/>
      <c r="RZ37" s="36"/>
      <c r="SA37" s="36"/>
      <c r="SB37" s="36"/>
      <c r="SC37" s="36"/>
      <c r="SD37" s="36"/>
      <c r="SE37" s="36"/>
      <c r="SF37" s="36"/>
      <c r="SG37" s="36"/>
      <c r="SH37" s="36"/>
      <c r="SI37" s="36"/>
      <c r="SJ37" s="36"/>
      <c r="SK37" s="36"/>
      <c r="SL37" s="36"/>
      <c r="SM37" s="36"/>
      <c r="SN37" s="36"/>
      <c r="SO37" s="36"/>
      <c r="SP37" s="36"/>
      <c r="SQ37" s="36"/>
      <c r="SR37" s="36"/>
      <c r="SS37" s="36"/>
      <c r="ST37" s="36"/>
      <c r="SU37" s="36"/>
      <c r="SV37" s="36"/>
      <c r="SW37" s="36"/>
      <c r="SX37" s="36"/>
      <c r="SY37" s="36"/>
      <c r="SZ37" s="36"/>
      <c r="TA37" s="36"/>
      <c r="TB37" s="36"/>
      <c r="TC37" s="36"/>
      <c r="TD37" s="36"/>
      <c r="TE37" s="36"/>
      <c r="TF37" s="36"/>
      <c r="TG37" s="36"/>
      <c r="TH37" s="36"/>
      <c r="TI37" s="36"/>
      <c r="TJ37" s="36"/>
      <c r="TK37" s="36"/>
      <c r="TL37" s="36"/>
      <c r="TM37" s="36"/>
      <c r="TN37" s="36"/>
      <c r="TO37" s="36"/>
      <c r="TP37" s="36"/>
      <c r="TQ37" s="36"/>
      <c r="TR37" s="36"/>
      <c r="TS37" s="36"/>
      <c r="TT37" s="36"/>
      <c r="TU37" s="36"/>
      <c r="TV37" s="36"/>
      <c r="TW37" s="36"/>
      <c r="TX37" s="36"/>
      <c r="TY37" s="36"/>
      <c r="TZ37" s="36"/>
      <c r="UA37" s="36"/>
      <c r="UB37" s="36"/>
      <c r="UC37" s="36"/>
      <c r="UD37" s="36"/>
      <c r="UE37" s="36"/>
      <c r="UF37" s="36"/>
      <c r="UG37" s="36"/>
      <c r="UH37" s="36"/>
      <c r="UI37" s="36"/>
      <c r="UJ37" s="36"/>
      <c r="UK37" s="36"/>
      <c r="UL37" s="36"/>
      <c r="UM37" s="36"/>
      <c r="UN37" s="36"/>
      <c r="UO37" s="36"/>
      <c r="UP37" s="36"/>
      <c r="UQ37" s="36"/>
      <c r="UR37" s="36"/>
      <c r="US37" s="36"/>
      <c r="UT37" s="36"/>
      <c r="UU37" s="36"/>
      <c r="UV37" s="36"/>
      <c r="UW37" s="36"/>
      <c r="UX37" s="36"/>
      <c r="UY37" s="36"/>
      <c r="UZ37" s="36"/>
      <c r="VA37" s="36"/>
      <c r="VB37" s="36"/>
      <c r="VC37" s="36"/>
      <c r="VD37" s="36"/>
      <c r="VE37" s="36"/>
      <c r="VF37" s="36"/>
      <c r="VG37" s="36"/>
      <c r="VH37" s="36"/>
      <c r="VI37" s="36"/>
      <c r="VJ37" s="36"/>
      <c r="VK37" s="36"/>
      <c r="VL37" s="36"/>
      <c r="VM37" s="36"/>
      <c r="VN37" s="36"/>
      <c r="VO37" s="36"/>
      <c r="VP37" s="36"/>
      <c r="VQ37" s="36"/>
      <c r="VR37" s="36"/>
      <c r="VS37" s="36"/>
      <c r="VT37" s="36"/>
      <c r="VU37" s="36"/>
      <c r="VV37" s="36"/>
      <c r="VW37" s="36"/>
      <c r="VX37" s="36"/>
      <c r="VY37" s="36"/>
      <c r="VZ37" s="36"/>
      <c r="WA37" s="36"/>
      <c r="WB37" s="36"/>
      <c r="WC37" s="36"/>
      <c r="WD37" s="36"/>
      <c r="WE37" s="36"/>
      <c r="WF37" s="36"/>
      <c r="WG37" s="36"/>
      <c r="WH37" s="36"/>
      <c r="WI37" s="36"/>
      <c r="WJ37" s="36"/>
      <c r="WK37" s="36"/>
      <c r="WL37" s="36"/>
      <c r="WM37" s="36"/>
      <c r="WN37" s="36"/>
      <c r="WO37" s="36"/>
      <c r="WP37" s="36"/>
      <c r="WQ37" s="36"/>
      <c r="WR37" s="36"/>
      <c r="WS37" s="36"/>
      <c r="WT37" s="36"/>
      <c r="WU37" s="36"/>
      <c r="WV37" s="36"/>
      <c r="WW37" s="36"/>
      <c r="WX37" s="36"/>
      <c r="WY37" s="36"/>
      <c r="WZ37" s="36"/>
      <c r="XA37" s="36"/>
      <c r="XB37" s="36"/>
      <c r="XC37" s="36"/>
      <c r="XD37" s="36"/>
      <c r="XE37" s="36"/>
      <c r="XF37" s="36"/>
      <c r="XG37" s="36"/>
      <c r="XH37" s="36"/>
      <c r="XI37" s="36"/>
      <c r="XJ37" s="36"/>
      <c r="XK37" s="36"/>
      <c r="XL37" s="36"/>
      <c r="XM37" s="36"/>
      <c r="XN37" s="36"/>
      <c r="XO37" s="36"/>
      <c r="XP37" s="36"/>
      <c r="XQ37" s="36"/>
      <c r="XR37" s="36"/>
      <c r="XS37" s="36"/>
      <c r="XT37" s="36"/>
      <c r="XU37" s="36"/>
      <c r="XV37" s="36"/>
      <c r="XW37" s="36"/>
      <c r="XX37" s="36"/>
      <c r="XY37" s="36"/>
      <c r="XZ37" s="36"/>
      <c r="YA37" s="36"/>
      <c r="YB37" s="36"/>
      <c r="YC37" s="36"/>
      <c r="YD37" s="36"/>
      <c r="YE37" s="36"/>
      <c r="YF37" s="36"/>
      <c r="YG37" s="36"/>
      <c r="YH37" s="36"/>
      <c r="YI37" s="36"/>
      <c r="YJ37" s="36"/>
      <c r="YK37" s="36"/>
      <c r="YL37" s="36"/>
      <c r="YM37" s="36"/>
      <c r="YN37" s="36"/>
      <c r="YO37" s="36"/>
      <c r="YP37" s="36"/>
      <c r="YQ37" s="36"/>
      <c r="YR37" s="36"/>
      <c r="YS37" s="36"/>
      <c r="YT37" s="36"/>
      <c r="YU37" s="36"/>
      <c r="YV37" s="36"/>
      <c r="YW37" s="36"/>
      <c r="YX37" s="36"/>
      <c r="YY37" s="36"/>
      <c r="YZ37" s="36"/>
      <c r="ZA37" s="36"/>
      <c r="ZB37" s="36"/>
      <c r="ZC37" s="36"/>
      <c r="ZD37" s="36"/>
      <c r="ZE37" s="36"/>
      <c r="ZF37" s="36"/>
      <c r="ZG37" s="36"/>
      <c r="ZH37" s="36"/>
      <c r="ZI37" s="36"/>
      <c r="ZJ37" s="36"/>
      <c r="ZK37" s="36"/>
      <c r="ZL37" s="36"/>
      <c r="ZM37" s="36"/>
      <c r="ZN37" s="36"/>
      <c r="ZO37" s="36"/>
      <c r="ZP37" s="36"/>
      <c r="ZQ37" s="36"/>
      <c r="ZR37" s="36"/>
      <c r="ZS37" s="36"/>
      <c r="ZT37" s="36"/>
      <c r="ZU37" s="36"/>
      <c r="ZV37" s="36"/>
      <c r="ZW37" s="36"/>
      <c r="ZX37" s="36"/>
      <c r="ZY37" s="36"/>
      <c r="ZZ37" s="36"/>
      <c r="AAA37" s="36"/>
      <c r="AAB37" s="36"/>
      <c r="AAC37" s="36"/>
      <c r="AAD37" s="36"/>
      <c r="AAE37" s="36"/>
      <c r="AAF37" s="36"/>
      <c r="AAG37" s="36"/>
      <c r="AAH37" s="36"/>
      <c r="AAI37" s="36"/>
      <c r="AAJ37" s="36"/>
      <c r="AAK37" s="36"/>
      <c r="AAL37" s="36"/>
      <c r="AAM37" s="36"/>
      <c r="AAN37" s="36"/>
      <c r="AAO37" s="36"/>
      <c r="AAP37" s="36"/>
      <c r="AAQ37" s="36"/>
      <c r="AAR37" s="36"/>
      <c r="AAS37" s="36"/>
      <c r="AAT37" s="36"/>
      <c r="AAU37" s="36"/>
      <c r="AAV37" s="36"/>
      <c r="AAW37" s="36"/>
      <c r="AAX37" s="36"/>
      <c r="AAY37" s="36"/>
      <c r="AAZ37" s="36"/>
      <c r="ABA37" s="36"/>
      <c r="ABB37" s="36"/>
      <c r="ABC37" s="36"/>
      <c r="ABD37" s="36"/>
      <c r="ABE37" s="36"/>
      <c r="ABF37" s="36"/>
      <c r="ABG37" s="36"/>
      <c r="ABH37" s="36"/>
      <c r="ABI37" s="36"/>
      <c r="ABJ37" s="36"/>
      <c r="ABK37" s="36"/>
      <c r="ABL37" s="36"/>
      <c r="ABM37" s="36"/>
      <c r="ABN37" s="36"/>
      <c r="ABO37" s="36"/>
      <c r="ABP37" s="36"/>
      <c r="ABQ37" s="36"/>
      <c r="ABR37" s="36"/>
      <c r="ABS37" s="36"/>
      <c r="ABT37" s="36"/>
      <c r="ABU37" s="36"/>
      <c r="ABV37" s="36"/>
      <c r="ABW37" s="36"/>
      <c r="ABX37" s="36"/>
      <c r="ABY37" s="36"/>
      <c r="ABZ37" s="36"/>
      <c r="ACA37" s="36"/>
      <c r="ACB37" s="36"/>
      <c r="ACC37" s="36"/>
      <c r="ACD37" s="36"/>
      <c r="ACE37" s="36"/>
      <c r="ACF37" s="36"/>
      <c r="ACG37" s="36"/>
      <c r="ACH37" s="36"/>
      <c r="ACI37" s="36"/>
      <c r="ACJ37" s="36"/>
      <c r="ACK37" s="36"/>
      <c r="ACL37" s="36"/>
      <c r="ACM37" s="36"/>
      <c r="ACN37" s="36"/>
      <c r="ACO37" s="36"/>
      <c r="ACP37" s="36"/>
      <c r="ACQ37" s="36"/>
      <c r="ACR37" s="36"/>
      <c r="ACS37" s="36"/>
      <c r="ACT37" s="36"/>
      <c r="ACU37" s="36"/>
      <c r="ACV37" s="36"/>
      <c r="ACW37" s="36"/>
    </row>
    <row r="38" spans="1:777" s="35" customFormat="1" ht="130.5" customHeight="1">
      <c r="A38" s="33"/>
      <c r="B38" s="70"/>
      <c r="C38" s="206" t="s">
        <v>171</v>
      </c>
      <c r="D38" s="207" t="s">
        <v>185</v>
      </c>
      <c r="E38" s="215">
        <f t="shared" si="2"/>
        <v>23825.559999999998</v>
      </c>
      <c r="F38" s="214">
        <v>0</v>
      </c>
      <c r="G38" s="213">
        <v>13825.56</v>
      </c>
      <c r="H38" s="214">
        <v>0</v>
      </c>
      <c r="I38" s="214">
        <v>0</v>
      </c>
      <c r="J38" s="213">
        <v>10000</v>
      </c>
      <c r="K38" s="214">
        <v>0</v>
      </c>
      <c r="L38" s="214">
        <v>0</v>
      </c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6"/>
      <c r="GX38" s="36"/>
      <c r="GY38" s="36"/>
      <c r="GZ38" s="36"/>
      <c r="HA38" s="36"/>
      <c r="HB38" s="36"/>
      <c r="HC38" s="36"/>
      <c r="HD38" s="36"/>
      <c r="HE38" s="36"/>
      <c r="HF38" s="36"/>
      <c r="HG38" s="36"/>
      <c r="HH38" s="36"/>
      <c r="HI38" s="36"/>
      <c r="HJ38" s="36"/>
      <c r="HK38" s="36"/>
      <c r="HL38" s="36"/>
      <c r="HM38" s="36"/>
      <c r="HN38" s="36"/>
      <c r="HO38" s="36"/>
      <c r="HP38" s="36"/>
      <c r="HQ38" s="36"/>
      <c r="HR38" s="36"/>
      <c r="HS38" s="36"/>
      <c r="HT38" s="36"/>
      <c r="HU38" s="36"/>
      <c r="HV38" s="36"/>
      <c r="HW38" s="36"/>
      <c r="HX38" s="36"/>
      <c r="HY38" s="36"/>
      <c r="HZ38" s="36"/>
      <c r="IA38" s="36"/>
      <c r="IB38" s="36"/>
      <c r="IC38" s="36"/>
      <c r="ID38" s="36"/>
      <c r="IE38" s="36"/>
      <c r="IF38" s="36"/>
      <c r="IG38" s="36"/>
      <c r="IH38" s="36"/>
      <c r="II38" s="36"/>
      <c r="IJ38" s="36"/>
      <c r="IK38" s="36"/>
      <c r="IL38" s="36"/>
      <c r="IM38" s="36"/>
      <c r="IN38" s="36"/>
      <c r="IO38" s="36"/>
      <c r="IP38" s="36"/>
      <c r="IQ38" s="36"/>
      <c r="IR38" s="36"/>
      <c r="IS38" s="36"/>
      <c r="IT38" s="36"/>
      <c r="IU38" s="36"/>
      <c r="IV38" s="36"/>
      <c r="IW38" s="36"/>
      <c r="IX38" s="36"/>
      <c r="IY38" s="36"/>
      <c r="IZ38" s="36"/>
      <c r="JA38" s="36"/>
      <c r="JB38" s="36"/>
      <c r="JC38" s="36"/>
      <c r="JD38" s="36"/>
      <c r="JE38" s="36"/>
      <c r="JF38" s="36"/>
      <c r="JG38" s="36"/>
      <c r="JH38" s="36"/>
      <c r="JI38" s="36"/>
      <c r="JJ38" s="36"/>
      <c r="JK38" s="36"/>
      <c r="JL38" s="36"/>
      <c r="JM38" s="36"/>
      <c r="JN38" s="36"/>
      <c r="JO38" s="36"/>
      <c r="JP38" s="36"/>
      <c r="JQ38" s="36"/>
      <c r="JR38" s="36"/>
      <c r="JS38" s="36"/>
      <c r="JT38" s="36"/>
      <c r="JU38" s="36"/>
      <c r="JV38" s="36"/>
      <c r="JW38" s="36"/>
      <c r="JX38" s="36"/>
      <c r="JY38" s="36"/>
      <c r="JZ38" s="36"/>
      <c r="KA38" s="36"/>
      <c r="KB38" s="36"/>
      <c r="KC38" s="36"/>
      <c r="KD38" s="36"/>
      <c r="KE38" s="36"/>
      <c r="KF38" s="36"/>
      <c r="KG38" s="36"/>
      <c r="KH38" s="36"/>
      <c r="KI38" s="36"/>
      <c r="KJ38" s="36"/>
      <c r="KK38" s="36"/>
      <c r="KL38" s="36"/>
      <c r="KM38" s="36"/>
      <c r="KN38" s="36"/>
      <c r="KO38" s="36"/>
      <c r="KP38" s="36"/>
      <c r="KQ38" s="36"/>
      <c r="KR38" s="36"/>
      <c r="KS38" s="36"/>
      <c r="KT38" s="36"/>
      <c r="KU38" s="36"/>
      <c r="KV38" s="36"/>
      <c r="KW38" s="36"/>
      <c r="KX38" s="36"/>
      <c r="KY38" s="36"/>
      <c r="KZ38" s="36"/>
      <c r="LA38" s="36"/>
      <c r="LB38" s="36"/>
      <c r="LC38" s="36"/>
      <c r="LD38" s="36"/>
      <c r="LE38" s="36"/>
      <c r="LF38" s="36"/>
      <c r="LG38" s="36"/>
      <c r="LH38" s="36"/>
      <c r="LI38" s="36"/>
      <c r="LJ38" s="36"/>
      <c r="LK38" s="36"/>
      <c r="LL38" s="36"/>
      <c r="LM38" s="36"/>
      <c r="LN38" s="36"/>
      <c r="LO38" s="36"/>
      <c r="LP38" s="36"/>
      <c r="LQ38" s="36"/>
      <c r="LR38" s="36"/>
      <c r="LS38" s="36"/>
      <c r="LT38" s="36"/>
      <c r="LU38" s="36"/>
      <c r="LV38" s="36"/>
      <c r="LW38" s="36"/>
      <c r="LX38" s="36"/>
      <c r="LY38" s="36"/>
      <c r="LZ38" s="36"/>
      <c r="MA38" s="36"/>
      <c r="MB38" s="36"/>
      <c r="MC38" s="36"/>
      <c r="MD38" s="36"/>
      <c r="ME38" s="36"/>
      <c r="MF38" s="36"/>
      <c r="MG38" s="36"/>
      <c r="MH38" s="36"/>
      <c r="MI38" s="36"/>
      <c r="MJ38" s="36"/>
      <c r="MK38" s="36"/>
      <c r="ML38" s="36"/>
      <c r="MM38" s="36"/>
      <c r="MN38" s="36"/>
      <c r="MO38" s="36"/>
      <c r="MP38" s="36"/>
      <c r="MQ38" s="36"/>
      <c r="MR38" s="36"/>
      <c r="MS38" s="36"/>
      <c r="MT38" s="36"/>
      <c r="MU38" s="36"/>
      <c r="MV38" s="36"/>
      <c r="MW38" s="36"/>
      <c r="MX38" s="36"/>
      <c r="MY38" s="36"/>
      <c r="MZ38" s="36"/>
      <c r="NA38" s="36"/>
      <c r="NB38" s="36"/>
      <c r="NC38" s="36"/>
      <c r="ND38" s="36"/>
      <c r="NE38" s="36"/>
      <c r="NF38" s="36"/>
      <c r="NG38" s="36"/>
      <c r="NH38" s="36"/>
      <c r="NI38" s="36"/>
      <c r="NJ38" s="36"/>
      <c r="NK38" s="36"/>
      <c r="NL38" s="36"/>
      <c r="NM38" s="36"/>
      <c r="NN38" s="36"/>
      <c r="NO38" s="36"/>
      <c r="NP38" s="36"/>
      <c r="NQ38" s="36"/>
      <c r="NR38" s="36"/>
      <c r="NS38" s="36"/>
      <c r="NT38" s="36"/>
      <c r="NU38" s="36"/>
      <c r="NV38" s="36"/>
      <c r="NW38" s="36"/>
      <c r="NX38" s="36"/>
      <c r="NY38" s="36"/>
      <c r="NZ38" s="36"/>
      <c r="OA38" s="36"/>
      <c r="OB38" s="36"/>
      <c r="OC38" s="36"/>
      <c r="OD38" s="36"/>
      <c r="OE38" s="36"/>
      <c r="OF38" s="36"/>
      <c r="OG38" s="36"/>
      <c r="OH38" s="36"/>
      <c r="OI38" s="36"/>
      <c r="OJ38" s="36"/>
      <c r="OK38" s="36"/>
      <c r="OL38" s="36"/>
      <c r="OM38" s="36"/>
      <c r="ON38" s="36"/>
      <c r="OO38" s="36"/>
      <c r="OP38" s="36"/>
      <c r="OQ38" s="36"/>
      <c r="OR38" s="36"/>
      <c r="OS38" s="36"/>
      <c r="OT38" s="36"/>
      <c r="OU38" s="36"/>
      <c r="OV38" s="36"/>
      <c r="OW38" s="36"/>
      <c r="OX38" s="36"/>
      <c r="OY38" s="36"/>
      <c r="OZ38" s="36"/>
      <c r="PA38" s="36"/>
      <c r="PB38" s="36"/>
      <c r="PC38" s="36"/>
      <c r="PD38" s="36"/>
      <c r="PE38" s="36"/>
      <c r="PF38" s="36"/>
      <c r="PG38" s="36"/>
      <c r="PH38" s="36"/>
      <c r="PI38" s="36"/>
      <c r="PJ38" s="36"/>
      <c r="PK38" s="36"/>
      <c r="PL38" s="36"/>
      <c r="PM38" s="36"/>
      <c r="PN38" s="36"/>
      <c r="PO38" s="36"/>
      <c r="PP38" s="36"/>
      <c r="PQ38" s="36"/>
      <c r="PR38" s="36"/>
      <c r="PS38" s="36"/>
      <c r="PT38" s="36"/>
      <c r="PU38" s="36"/>
      <c r="PV38" s="36"/>
      <c r="PW38" s="36"/>
      <c r="PX38" s="36"/>
      <c r="PY38" s="36"/>
      <c r="PZ38" s="36"/>
      <c r="QA38" s="36"/>
      <c r="QB38" s="36"/>
      <c r="QC38" s="36"/>
      <c r="QD38" s="36"/>
      <c r="QE38" s="36"/>
      <c r="QF38" s="36"/>
      <c r="QG38" s="36"/>
      <c r="QH38" s="36"/>
      <c r="QI38" s="36"/>
      <c r="QJ38" s="36"/>
      <c r="QK38" s="36"/>
      <c r="QL38" s="36"/>
      <c r="QM38" s="36"/>
      <c r="QN38" s="36"/>
      <c r="QO38" s="36"/>
      <c r="QP38" s="36"/>
      <c r="QQ38" s="36"/>
      <c r="QR38" s="36"/>
      <c r="QS38" s="36"/>
      <c r="QT38" s="36"/>
      <c r="QU38" s="36"/>
      <c r="QV38" s="36"/>
      <c r="QW38" s="36"/>
      <c r="QX38" s="36"/>
      <c r="QY38" s="36"/>
      <c r="QZ38" s="36"/>
      <c r="RA38" s="36"/>
      <c r="RB38" s="36"/>
      <c r="RC38" s="36"/>
      <c r="RD38" s="36"/>
      <c r="RE38" s="36"/>
      <c r="RF38" s="36"/>
      <c r="RG38" s="36"/>
      <c r="RH38" s="36"/>
      <c r="RI38" s="36"/>
      <c r="RJ38" s="36"/>
      <c r="RK38" s="36"/>
      <c r="RL38" s="36"/>
      <c r="RM38" s="36"/>
      <c r="RN38" s="36"/>
      <c r="RO38" s="36"/>
      <c r="RP38" s="36"/>
      <c r="RQ38" s="36"/>
      <c r="RR38" s="36"/>
      <c r="RS38" s="36"/>
      <c r="RT38" s="36"/>
      <c r="RU38" s="36"/>
      <c r="RV38" s="36"/>
      <c r="RW38" s="36"/>
      <c r="RX38" s="36"/>
      <c r="RY38" s="36"/>
      <c r="RZ38" s="36"/>
      <c r="SA38" s="36"/>
      <c r="SB38" s="36"/>
      <c r="SC38" s="36"/>
      <c r="SD38" s="36"/>
      <c r="SE38" s="36"/>
      <c r="SF38" s="36"/>
      <c r="SG38" s="36"/>
      <c r="SH38" s="36"/>
      <c r="SI38" s="36"/>
      <c r="SJ38" s="36"/>
      <c r="SK38" s="36"/>
      <c r="SL38" s="36"/>
      <c r="SM38" s="36"/>
      <c r="SN38" s="36"/>
      <c r="SO38" s="36"/>
      <c r="SP38" s="36"/>
      <c r="SQ38" s="36"/>
      <c r="SR38" s="36"/>
      <c r="SS38" s="36"/>
      <c r="ST38" s="36"/>
      <c r="SU38" s="36"/>
      <c r="SV38" s="36"/>
      <c r="SW38" s="36"/>
      <c r="SX38" s="36"/>
      <c r="SY38" s="36"/>
      <c r="SZ38" s="36"/>
      <c r="TA38" s="36"/>
      <c r="TB38" s="36"/>
      <c r="TC38" s="36"/>
      <c r="TD38" s="36"/>
      <c r="TE38" s="36"/>
      <c r="TF38" s="36"/>
      <c r="TG38" s="36"/>
      <c r="TH38" s="36"/>
      <c r="TI38" s="36"/>
      <c r="TJ38" s="36"/>
      <c r="TK38" s="36"/>
      <c r="TL38" s="36"/>
      <c r="TM38" s="36"/>
      <c r="TN38" s="36"/>
      <c r="TO38" s="36"/>
      <c r="TP38" s="36"/>
      <c r="TQ38" s="36"/>
      <c r="TR38" s="36"/>
      <c r="TS38" s="36"/>
      <c r="TT38" s="36"/>
      <c r="TU38" s="36"/>
      <c r="TV38" s="36"/>
      <c r="TW38" s="36"/>
      <c r="TX38" s="36"/>
      <c r="TY38" s="36"/>
      <c r="TZ38" s="36"/>
      <c r="UA38" s="36"/>
      <c r="UB38" s="36"/>
      <c r="UC38" s="36"/>
      <c r="UD38" s="36"/>
      <c r="UE38" s="36"/>
      <c r="UF38" s="36"/>
      <c r="UG38" s="36"/>
      <c r="UH38" s="36"/>
      <c r="UI38" s="36"/>
      <c r="UJ38" s="36"/>
      <c r="UK38" s="36"/>
      <c r="UL38" s="36"/>
      <c r="UM38" s="36"/>
      <c r="UN38" s="36"/>
      <c r="UO38" s="36"/>
      <c r="UP38" s="36"/>
      <c r="UQ38" s="36"/>
      <c r="UR38" s="36"/>
      <c r="US38" s="36"/>
      <c r="UT38" s="36"/>
      <c r="UU38" s="36"/>
      <c r="UV38" s="36"/>
      <c r="UW38" s="36"/>
      <c r="UX38" s="36"/>
      <c r="UY38" s="36"/>
      <c r="UZ38" s="36"/>
      <c r="VA38" s="36"/>
      <c r="VB38" s="36"/>
      <c r="VC38" s="36"/>
      <c r="VD38" s="36"/>
      <c r="VE38" s="36"/>
      <c r="VF38" s="36"/>
      <c r="VG38" s="36"/>
      <c r="VH38" s="36"/>
      <c r="VI38" s="36"/>
      <c r="VJ38" s="36"/>
      <c r="VK38" s="36"/>
      <c r="VL38" s="36"/>
      <c r="VM38" s="36"/>
      <c r="VN38" s="36"/>
      <c r="VO38" s="36"/>
      <c r="VP38" s="36"/>
      <c r="VQ38" s="36"/>
      <c r="VR38" s="36"/>
      <c r="VS38" s="36"/>
      <c r="VT38" s="36"/>
      <c r="VU38" s="36"/>
      <c r="VV38" s="36"/>
      <c r="VW38" s="36"/>
      <c r="VX38" s="36"/>
      <c r="VY38" s="36"/>
      <c r="VZ38" s="36"/>
      <c r="WA38" s="36"/>
      <c r="WB38" s="36"/>
      <c r="WC38" s="36"/>
      <c r="WD38" s="36"/>
      <c r="WE38" s="36"/>
      <c r="WF38" s="36"/>
      <c r="WG38" s="36"/>
      <c r="WH38" s="36"/>
      <c r="WI38" s="36"/>
      <c r="WJ38" s="36"/>
      <c r="WK38" s="36"/>
      <c r="WL38" s="36"/>
      <c r="WM38" s="36"/>
      <c r="WN38" s="36"/>
      <c r="WO38" s="36"/>
      <c r="WP38" s="36"/>
      <c r="WQ38" s="36"/>
      <c r="WR38" s="36"/>
      <c r="WS38" s="36"/>
      <c r="WT38" s="36"/>
      <c r="WU38" s="36"/>
      <c r="WV38" s="36"/>
      <c r="WW38" s="36"/>
      <c r="WX38" s="36"/>
      <c r="WY38" s="36"/>
      <c r="WZ38" s="36"/>
      <c r="XA38" s="36"/>
      <c r="XB38" s="36"/>
      <c r="XC38" s="36"/>
      <c r="XD38" s="36"/>
      <c r="XE38" s="36"/>
      <c r="XF38" s="36"/>
      <c r="XG38" s="36"/>
      <c r="XH38" s="36"/>
      <c r="XI38" s="36"/>
      <c r="XJ38" s="36"/>
      <c r="XK38" s="36"/>
      <c r="XL38" s="36"/>
      <c r="XM38" s="36"/>
      <c r="XN38" s="36"/>
      <c r="XO38" s="36"/>
      <c r="XP38" s="36"/>
      <c r="XQ38" s="36"/>
      <c r="XR38" s="36"/>
      <c r="XS38" s="36"/>
      <c r="XT38" s="36"/>
      <c r="XU38" s="36"/>
      <c r="XV38" s="36"/>
      <c r="XW38" s="36"/>
      <c r="XX38" s="36"/>
      <c r="XY38" s="36"/>
      <c r="XZ38" s="36"/>
      <c r="YA38" s="36"/>
      <c r="YB38" s="36"/>
      <c r="YC38" s="36"/>
      <c r="YD38" s="36"/>
      <c r="YE38" s="36"/>
      <c r="YF38" s="36"/>
      <c r="YG38" s="36"/>
      <c r="YH38" s="36"/>
      <c r="YI38" s="36"/>
      <c r="YJ38" s="36"/>
      <c r="YK38" s="36"/>
      <c r="YL38" s="36"/>
      <c r="YM38" s="36"/>
      <c r="YN38" s="36"/>
      <c r="YO38" s="36"/>
      <c r="YP38" s="36"/>
      <c r="YQ38" s="36"/>
      <c r="YR38" s="36"/>
      <c r="YS38" s="36"/>
      <c r="YT38" s="36"/>
      <c r="YU38" s="36"/>
      <c r="YV38" s="36"/>
      <c r="YW38" s="36"/>
      <c r="YX38" s="36"/>
      <c r="YY38" s="36"/>
      <c r="YZ38" s="36"/>
      <c r="ZA38" s="36"/>
      <c r="ZB38" s="36"/>
      <c r="ZC38" s="36"/>
      <c r="ZD38" s="36"/>
      <c r="ZE38" s="36"/>
      <c r="ZF38" s="36"/>
      <c r="ZG38" s="36"/>
      <c r="ZH38" s="36"/>
      <c r="ZI38" s="36"/>
      <c r="ZJ38" s="36"/>
      <c r="ZK38" s="36"/>
      <c r="ZL38" s="36"/>
      <c r="ZM38" s="36"/>
      <c r="ZN38" s="36"/>
      <c r="ZO38" s="36"/>
      <c r="ZP38" s="36"/>
      <c r="ZQ38" s="36"/>
      <c r="ZR38" s="36"/>
      <c r="ZS38" s="36"/>
      <c r="ZT38" s="36"/>
      <c r="ZU38" s="36"/>
      <c r="ZV38" s="36"/>
      <c r="ZW38" s="36"/>
      <c r="ZX38" s="36"/>
      <c r="ZY38" s="36"/>
      <c r="ZZ38" s="36"/>
      <c r="AAA38" s="36"/>
      <c r="AAB38" s="36"/>
      <c r="AAC38" s="36"/>
      <c r="AAD38" s="36"/>
      <c r="AAE38" s="36"/>
      <c r="AAF38" s="36"/>
      <c r="AAG38" s="36"/>
      <c r="AAH38" s="36"/>
      <c r="AAI38" s="36"/>
      <c r="AAJ38" s="36"/>
      <c r="AAK38" s="36"/>
      <c r="AAL38" s="36"/>
      <c r="AAM38" s="36"/>
      <c r="AAN38" s="36"/>
      <c r="AAO38" s="36"/>
      <c r="AAP38" s="36"/>
      <c r="AAQ38" s="36"/>
      <c r="AAR38" s="36"/>
      <c r="AAS38" s="36"/>
      <c r="AAT38" s="36"/>
      <c r="AAU38" s="36"/>
      <c r="AAV38" s="36"/>
      <c r="AAW38" s="36"/>
      <c r="AAX38" s="36"/>
      <c r="AAY38" s="36"/>
      <c r="AAZ38" s="36"/>
      <c r="ABA38" s="36"/>
      <c r="ABB38" s="36"/>
      <c r="ABC38" s="36"/>
      <c r="ABD38" s="36"/>
      <c r="ABE38" s="36"/>
      <c r="ABF38" s="36"/>
      <c r="ABG38" s="36"/>
      <c r="ABH38" s="36"/>
      <c r="ABI38" s="36"/>
      <c r="ABJ38" s="36"/>
      <c r="ABK38" s="36"/>
      <c r="ABL38" s="36"/>
      <c r="ABM38" s="36"/>
      <c r="ABN38" s="36"/>
      <c r="ABO38" s="36"/>
      <c r="ABP38" s="36"/>
      <c r="ABQ38" s="36"/>
      <c r="ABR38" s="36"/>
      <c r="ABS38" s="36"/>
      <c r="ABT38" s="36"/>
      <c r="ABU38" s="36"/>
      <c r="ABV38" s="36"/>
      <c r="ABW38" s="36"/>
      <c r="ABX38" s="36"/>
      <c r="ABY38" s="36"/>
      <c r="ABZ38" s="36"/>
      <c r="ACA38" s="36"/>
      <c r="ACB38" s="36"/>
      <c r="ACC38" s="36"/>
      <c r="ACD38" s="36"/>
      <c r="ACE38" s="36"/>
      <c r="ACF38" s="36"/>
      <c r="ACG38" s="36"/>
      <c r="ACH38" s="36"/>
      <c r="ACI38" s="36"/>
      <c r="ACJ38" s="36"/>
      <c r="ACK38" s="36"/>
      <c r="ACL38" s="36"/>
      <c r="ACM38" s="36"/>
      <c r="ACN38" s="36"/>
      <c r="ACO38" s="36"/>
      <c r="ACP38" s="36"/>
      <c r="ACQ38" s="36"/>
      <c r="ACR38" s="36"/>
      <c r="ACS38" s="36"/>
      <c r="ACT38" s="36"/>
      <c r="ACU38" s="36"/>
      <c r="ACV38" s="36"/>
      <c r="ACW38" s="36"/>
    </row>
    <row r="39" spans="1:777" s="18" customFormat="1" ht="53.25" customHeight="1">
      <c r="C39" s="122"/>
      <c r="D39" s="123"/>
      <c r="E39" s="123"/>
      <c r="F39" s="123"/>
      <c r="G39" s="123"/>
      <c r="H39" s="123"/>
      <c r="I39" s="123"/>
      <c r="J39" s="123"/>
      <c r="K39" s="123"/>
      <c r="L39" s="124"/>
      <c r="M39" s="71"/>
      <c r="N39" s="29"/>
      <c r="O39" s="29"/>
    </row>
    <row r="40" spans="1:777" s="18" customFormat="1" ht="53.25" customHeight="1">
      <c r="C40" s="294"/>
      <c r="D40" s="295"/>
      <c r="E40" s="295"/>
      <c r="F40" s="125"/>
      <c r="G40" s="126"/>
      <c r="H40" s="126"/>
      <c r="I40" s="126"/>
      <c r="J40" s="127"/>
      <c r="K40" s="127"/>
      <c r="L40" s="128"/>
      <c r="M40" s="45"/>
      <c r="N40" s="29"/>
      <c r="O40" s="29"/>
    </row>
    <row r="41" spans="1:777" s="20" customFormat="1" ht="323.25" customHeight="1">
      <c r="C41" s="297" t="s">
        <v>218</v>
      </c>
      <c r="D41" s="298"/>
      <c r="E41" s="299"/>
      <c r="F41" s="140"/>
      <c r="G41" s="140"/>
      <c r="H41" s="140"/>
      <c r="I41" s="140"/>
      <c r="J41" s="140"/>
      <c r="K41" s="296" t="s">
        <v>219</v>
      </c>
      <c r="L41" s="296"/>
      <c r="M41" s="76"/>
      <c r="N41" s="76"/>
      <c r="O41" s="76"/>
      <c r="P41" s="77"/>
    </row>
    <row r="42" spans="1:777" s="20" customFormat="1" ht="52.5" customHeight="1">
      <c r="C42" s="97"/>
      <c r="D42" s="74"/>
      <c r="E42" s="44"/>
      <c r="F42" s="44"/>
      <c r="G42" s="98"/>
      <c r="H42" s="98"/>
      <c r="I42" s="98"/>
      <c r="J42" s="75"/>
      <c r="K42" s="46"/>
      <c r="L42" s="99"/>
      <c r="M42" s="47"/>
    </row>
    <row r="43" spans="1:777" s="30" customFormat="1" ht="207" customHeight="1">
      <c r="C43" s="288"/>
      <c r="D43" s="289"/>
      <c r="E43" s="289"/>
      <c r="F43" s="290"/>
      <c r="G43" s="48"/>
      <c r="H43" s="48"/>
      <c r="I43" s="48"/>
      <c r="J43" s="48"/>
      <c r="K43" s="49"/>
      <c r="L43" s="286"/>
      <c r="M43" s="287"/>
    </row>
    <row r="44" spans="1:777" ht="36" customHeight="1">
      <c r="A44" s="27"/>
      <c r="B44" s="27"/>
      <c r="C44" s="27"/>
    </row>
  </sheetData>
  <mergeCells count="37">
    <mergeCell ref="L43:M43"/>
    <mergeCell ref="C43:F43"/>
    <mergeCell ref="J21:J23"/>
    <mergeCell ref="F21:F23"/>
    <mergeCell ref="E19:E23"/>
    <mergeCell ref="H21:H23"/>
    <mergeCell ref="G21:G23"/>
    <mergeCell ref="I21:I23"/>
    <mergeCell ref="C26:D26"/>
    <mergeCell ref="C40:E40"/>
    <mergeCell ref="K41:L41"/>
    <mergeCell ref="C41:E41"/>
    <mergeCell ref="A19:A24"/>
    <mergeCell ref="B19:B24"/>
    <mergeCell ref="C19:C24"/>
    <mergeCell ref="D19:D24"/>
    <mergeCell ref="F19:L19"/>
    <mergeCell ref="L21:L23"/>
    <mergeCell ref="K21:K23"/>
    <mergeCell ref="I1:K1"/>
    <mergeCell ref="I2:K2"/>
    <mergeCell ref="F20:L20"/>
    <mergeCell ref="K16:M16"/>
    <mergeCell ref="C17:L17"/>
    <mergeCell ref="C18:L18"/>
    <mergeCell ref="J15:N15"/>
    <mergeCell ref="J3:N3"/>
    <mergeCell ref="J4:N4"/>
    <mergeCell ref="J5:N5"/>
    <mergeCell ref="J6:N6"/>
    <mergeCell ref="J7:N7"/>
    <mergeCell ref="J9:N9"/>
    <mergeCell ref="J10:N10"/>
    <mergeCell ref="J11:N11"/>
    <mergeCell ref="J12:N12"/>
    <mergeCell ref="J13:N13"/>
    <mergeCell ref="J14:N14"/>
  </mergeCells>
  <phoneticPr fontId="0" type="noConversion"/>
  <conditionalFormatting sqref="D27:D32">
    <cfRule type="expression" dxfId="27" priority="32">
      <formula>VALUE($M27)</formula>
    </cfRule>
  </conditionalFormatting>
  <conditionalFormatting sqref="D27:D32">
    <cfRule type="expression" dxfId="26" priority="31">
      <formula>EXACT($B27,"РАЗДЕЛ 2")</formula>
    </cfRule>
  </conditionalFormatting>
  <conditionalFormatting sqref="D27">
    <cfRule type="expression" dxfId="25" priority="30">
      <formula>VALUE($M27)</formula>
    </cfRule>
  </conditionalFormatting>
  <conditionalFormatting sqref="D27">
    <cfRule type="expression" dxfId="24" priority="29">
      <formula>EXACT($B27,"РАЗДЕЛ 2")</formula>
    </cfRule>
  </conditionalFormatting>
  <conditionalFormatting sqref="D28">
    <cfRule type="expression" dxfId="23" priority="28">
      <formula>VALUE($M28)</formula>
    </cfRule>
  </conditionalFormatting>
  <conditionalFormatting sqref="D28">
    <cfRule type="expression" dxfId="22" priority="27">
      <formula>EXACT($B28,"РАЗДЕЛ 2")</formula>
    </cfRule>
  </conditionalFormatting>
  <conditionalFormatting sqref="D29">
    <cfRule type="expression" dxfId="21" priority="26">
      <formula>VALUE($M29)</formula>
    </cfRule>
  </conditionalFormatting>
  <conditionalFormatting sqref="D29">
    <cfRule type="expression" dxfId="20" priority="25">
      <formula>EXACT($B29,"РАЗДЕЛ 2")</formula>
    </cfRule>
  </conditionalFormatting>
  <conditionalFormatting sqref="D30">
    <cfRule type="expression" dxfId="19" priority="24">
      <formula>VALUE($M30)</formula>
    </cfRule>
  </conditionalFormatting>
  <conditionalFormatting sqref="D30">
    <cfRule type="expression" dxfId="18" priority="23">
      <formula>EXACT($B30,"РАЗДЕЛ 2")</formula>
    </cfRule>
  </conditionalFormatting>
  <conditionalFormatting sqref="D31">
    <cfRule type="expression" dxfId="17" priority="22">
      <formula>VALUE($M31)</formula>
    </cfRule>
  </conditionalFormatting>
  <conditionalFormatting sqref="D31">
    <cfRule type="expression" dxfId="16" priority="21">
      <formula>EXACT($B31,"РАЗДЕЛ 2")</formula>
    </cfRule>
  </conditionalFormatting>
  <conditionalFormatting sqref="D32">
    <cfRule type="expression" dxfId="15" priority="20">
      <formula>VALUE($M32)</formula>
    </cfRule>
  </conditionalFormatting>
  <conditionalFormatting sqref="D32">
    <cfRule type="expression" dxfId="14" priority="19">
      <formula>EXACT($B32,"РАЗДЕЛ 2")</formula>
    </cfRule>
  </conditionalFormatting>
  <conditionalFormatting sqref="D35">
    <cfRule type="expression" dxfId="13" priority="18">
      <formula>VALUE($M33)</formula>
    </cfRule>
  </conditionalFormatting>
  <conditionalFormatting sqref="D35">
    <cfRule type="expression" dxfId="12" priority="17">
      <formula>EXACT($B33,"РАЗДЕЛ 2")</formula>
    </cfRule>
  </conditionalFormatting>
  <conditionalFormatting sqref="D36:D37">
    <cfRule type="expression" dxfId="11" priority="12">
      <formula>VALUE($M37)</formula>
    </cfRule>
  </conditionalFormatting>
  <conditionalFormatting sqref="D36:D37">
    <cfRule type="expression" dxfId="10" priority="11">
      <formula>EXACT($B37,"РАЗДЕЛ 2")</formula>
    </cfRule>
  </conditionalFormatting>
  <conditionalFormatting sqref="D37">
    <cfRule type="expression" dxfId="9" priority="10">
      <formula>VALUE($M38)</formula>
    </cfRule>
  </conditionalFormatting>
  <conditionalFormatting sqref="D37">
    <cfRule type="expression" dxfId="8" priority="9">
      <formula>EXACT($B38,"РАЗДЕЛ 2")</formula>
    </cfRule>
  </conditionalFormatting>
  <conditionalFormatting sqref="D32">
    <cfRule type="expression" dxfId="7" priority="6">
      <formula>VALUE($M32)</formula>
    </cfRule>
  </conditionalFormatting>
  <conditionalFormatting sqref="D32">
    <cfRule type="expression" dxfId="6" priority="5">
      <formula>EXACT($B32,"РАЗДЕЛ 2")</formula>
    </cfRule>
  </conditionalFormatting>
  <conditionalFormatting sqref="D33:D34">
    <cfRule type="expression" dxfId="5" priority="4">
      <formula>VALUE($M33)</formula>
    </cfRule>
  </conditionalFormatting>
  <conditionalFormatting sqref="D33:D34">
    <cfRule type="expression" dxfId="4" priority="3">
      <formula>EXACT($B33,"РАЗДЕЛ 2")</formula>
    </cfRule>
  </conditionalFormatting>
  <conditionalFormatting sqref="D34">
    <cfRule type="expression" dxfId="3" priority="1">
      <formula>EXACT($B34,"РАЗДЕЛ 2")</formula>
    </cfRule>
  </conditionalFormatting>
  <conditionalFormatting sqref="D34">
    <cfRule type="expression" dxfId="2" priority="2">
      <formula>VALUE($M34)</formula>
    </cfRule>
  </conditionalFormatting>
  <conditionalFormatting sqref="D38">
    <cfRule type="expression" dxfId="1" priority="34">
      <formula>VALUE($P19)</formula>
    </cfRule>
  </conditionalFormatting>
  <conditionalFormatting sqref="D38">
    <cfRule type="expression" dxfId="0" priority="36">
      <formula>EXACT(#REF!,"РАЗДЕЛ 2")</formula>
    </cfRule>
  </conditionalFormatting>
  <printOptions horizontalCentered="1"/>
  <pageMargins left="0.78740157480314965" right="0.39370078740157483" top="1.1811023622047245" bottom="0.78740157480314965" header="0.98425196850393704" footer="0.31496062992125984"/>
  <pageSetup paperSize="9" scale="25" orientation="landscape" useFirstPageNumber="1" r:id="rId1"/>
  <headerFooter differentFirst="1">
    <oddHeader>&amp;C&amp;P</oddHeader>
  </headerFooter>
  <rowBreaks count="1" manualBreakCount="1">
    <brk id="37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Приложение1</vt:lpstr>
      <vt:lpstr>Приложение 2</vt:lpstr>
      <vt:lpstr>Приложение 3</vt:lpstr>
      <vt:lpstr>'Приложение 2'!Заголовки_для_печати</vt:lpstr>
      <vt:lpstr>'Приложение 3'!Заголовки_для_печати</vt:lpstr>
      <vt:lpstr>Приложение1!Заголовки_для_печати</vt:lpstr>
      <vt:lpstr>'Приложение 2'!Область_печати</vt:lpstr>
      <vt:lpstr>'Приложение 3'!Область_печати</vt:lpstr>
      <vt:lpstr>Приложение1!Область_печати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Маргарита Александровна</dc:creator>
  <cp:lastModifiedBy>User-22-12</cp:lastModifiedBy>
  <cp:lastPrinted>2025-02-13T13:28:12Z</cp:lastPrinted>
  <dcterms:created xsi:type="dcterms:W3CDTF">2015-09-15T12:46:00Z</dcterms:created>
  <dcterms:modified xsi:type="dcterms:W3CDTF">2025-02-20T10:35:33Z</dcterms:modified>
</cp:coreProperties>
</file>